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unicef-my.sharepoint.com/personal/tgebreslasie_unicef_org1/Documents/Desktop/KFW WASH/Revised KFW and JICA _WASH in SCHOOL/JICA _School - Copy/Un Priced BoQ/"/>
    </mc:Choice>
  </mc:AlternateContent>
  <xr:revisionPtr revIDLastSave="181" documentId="11_F25DC773A252ABDACC10483719995BDA5ADE58F5" xr6:coauthVersionLast="47" xr6:coauthVersionMax="47" xr10:uidLastSave="{58413C62-73CA-4272-8399-3D1A3F18CEB4}"/>
  <bookViews>
    <workbookView xWindow="-120" yWindow="-120" windowWidth="29040" windowHeight="15720" activeTab="1" xr2:uid="{00000000-000D-0000-FFFF-FFFF00000000}"/>
  </bookViews>
  <sheets>
    <sheet name="Grand Summary_Edaga Hamus PS" sheetId="1" r:id="rId1"/>
    <sheet name="Detailed BOQ_Edaga Hamus PS" sheetId="2" r:id="rId2"/>
  </sheets>
  <definedNames>
    <definedName name="_xlnm.Print_Area" localSheetId="1">'Detailed BOQ_Edaga Hamus PS'!$A$1:$F$142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2" i="2" l="1"/>
  <c r="F24" i="2"/>
  <c r="F25" i="2"/>
  <c r="F92" i="2" l="1"/>
  <c r="F94" i="2"/>
  <c r="F95" i="2"/>
  <c r="F98" i="2"/>
  <c r="F100" i="2"/>
  <c r="F101" i="2"/>
  <c r="F102" i="2"/>
  <c r="F103" i="2"/>
  <c r="D104" i="2"/>
  <c r="F104" i="2" s="1"/>
  <c r="D108" i="2"/>
  <c r="F108" i="2" s="1"/>
  <c r="D109" i="2"/>
  <c r="F109" i="2"/>
  <c r="D110" i="2"/>
  <c r="F110" i="2"/>
  <c r="F114" i="2"/>
  <c r="F115" i="2"/>
  <c r="F116" i="2"/>
  <c r="F117" i="2"/>
  <c r="F118" i="2"/>
  <c r="F119" i="2"/>
  <c r="D120" i="2"/>
  <c r="F120" i="2"/>
  <c r="F121" i="2"/>
  <c r="F122" i="2"/>
  <c r="F123" i="2"/>
  <c r="F124" i="2"/>
  <c r="F125" i="2"/>
  <c r="F126" i="2"/>
  <c r="F131" i="2"/>
  <c r="F133" i="2"/>
  <c r="F137" i="2"/>
  <c r="F138" i="2"/>
  <c r="F139" i="2"/>
  <c r="F82" i="2"/>
  <c r="F81" i="2"/>
  <c r="F80" i="2"/>
  <c r="F79" i="2"/>
  <c r="F76" i="2"/>
  <c r="F75" i="2"/>
  <c r="F74" i="2"/>
  <c r="F73" i="2"/>
  <c r="F72" i="2"/>
  <c r="F71" i="2"/>
  <c r="F70" i="2"/>
  <c r="F69" i="2"/>
  <c r="F68" i="2"/>
  <c r="F67" i="2"/>
  <c r="F66" i="2"/>
  <c r="F65" i="2"/>
  <c r="F64" i="2"/>
  <c r="F63" i="2"/>
  <c r="F59" i="2"/>
  <c r="F58" i="2"/>
  <c r="D57" i="2"/>
  <c r="F57" i="2" s="1"/>
  <c r="D54" i="2"/>
  <c r="F54" i="2" s="1"/>
  <c r="D53" i="2"/>
  <c r="F53" i="2" s="1"/>
  <c r="F52" i="2"/>
  <c r="D51" i="2"/>
  <c r="F51" i="2" s="1"/>
  <c r="D50" i="2"/>
  <c r="F50" i="2" s="1"/>
  <c r="D49" i="2"/>
  <c r="F49" i="2" s="1"/>
  <c r="D45" i="2"/>
  <c r="F45" i="2" s="1"/>
  <c r="D44" i="2"/>
  <c r="F44" i="2" s="1"/>
  <c r="D43" i="2"/>
  <c r="F43" i="2" s="1"/>
  <c r="D42" i="2"/>
  <c r="F42" i="2" s="1"/>
  <c r="F35" i="2"/>
  <c r="F34" i="2"/>
  <c r="D31" i="2"/>
  <c r="D30" i="2"/>
  <c r="F30" i="2" s="1"/>
  <c r="D29" i="2"/>
  <c r="F29" i="2" s="1"/>
  <c r="D23" i="2"/>
  <c r="F23" i="2" s="1"/>
  <c r="D21" i="2"/>
  <c r="F21" i="2" s="1"/>
  <c r="D20" i="2"/>
  <c r="F20" i="2" s="1"/>
  <c r="D16" i="2"/>
  <c r="F16" i="2" s="1"/>
  <c r="D15" i="2"/>
  <c r="F15" i="2" s="1"/>
  <c r="D14" i="2"/>
  <c r="F14" i="2" s="1"/>
  <c r="D13" i="2"/>
  <c r="F13" i="2" s="1"/>
  <c r="D12" i="2"/>
  <c r="F12" i="2" s="1"/>
  <c r="F17" i="2" l="1"/>
  <c r="F26" i="2"/>
  <c r="F31" i="2"/>
  <c r="F32" i="2" s="1"/>
  <c r="F96" i="2"/>
  <c r="F140" i="2"/>
  <c r="F127" i="2"/>
  <c r="F105" i="2"/>
  <c r="F111" i="2"/>
  <c r="F84" i="2"/>
  <c r="F60" i="2"/>
  <c r="F77" i="2"/>
  <c r="D46" i="2"/>
  <c r="F46" i="2" s="1"/>
  <c r="F47" i="2" s="1"/>
  <c r="F55" i="2"/>
  <c r="F36" i="2"/>
  <c r="F141" i="2" l="1"/>
  <c r="C8" i="1" s="1"/>
  <c r="F37" i="2"/>
  <c r="C6" i="1" s="1"/>
  <c r="F85" i="2"/>
  <c r="C7" i="1" s="1"/>
  <c r="C9" i="1" l="1"/>
</calcChain>
</file>

<file path=xl/sharedStrings.xml><?xml version="1.0" encoding="utf-8"?>
<sst xmlns="http://schemas.openxmlformats.org/spreadsheetml/2006/main" count="259" uniqueCount="183">
  <si>
    <t>BILLS OF QUANTITIES</t>
  </si>
  <si>
    <r>
      <t xml:space="preserve">Project: REHABILITATION AND RECONSTRUCTION OF </t>
    </r>
    <r>
      <rPr>
        <b/>
        <sz val="12"/>
        <color rgb="FF370AB6"/>
        <rFont val="Calibri"/>
        <family val="2"/>
        <scheme val="minor"/>
      </rPr>
      <t xml:space="preserve">SCHOOL WASH FACILITIES </t>
    </r>
    <r>
      <rPr>
        <b/>
        <sz val="12"/>
        <color theme="1"/>
        <rFont val="Calibri"/>
        <family val="2"/>
        <scheme val="minor"/>
      </rPr>
      <t>IN TIGRAY REGION</t>
    </r>
  </si>
  <si>
    <r>
      <t xml:space="preserve">Location: </t>
    </r>
    <r>
      <rPr>
        <b/>
        <sz val="12"/>
        <color rgb="FF370AB6"/>
        <rFont val="Calibri"/>
        <family val="2"/>
        <scheme val="minor"/>
      </rPr>
      <t xml:space="preserve">Edaga Hamus </t>
    </r>
    <r>
      <rPr>
        <b/>
        <sz val="12"/>
        <color indexed="8"/>
        <rFont val="Calibri"/>
        <family val="2"/>
        <scheme val="minor"/>
      </rPr>
      <t>woreda_Estern Zone of Tigray Region</t>
    </r>
  </si>
  <si>
    <t>Item no.</t>
  </si>
  <si>
    <t>Infrastructure Name</t>
  </si>
  <si>
    <t>Amount [ETB]</t>
  </si>
  <si>
    <t>Reservoir establishment</t>
  </si>
  <si>
    <t>Water Point 1</t>
  </si>
  <si>
    <t>Toilet 1</t>
  </si>
  <si>
    <t>Grnad Total [ETB]</t>
  </si>
  <si>
    <r>
      <t>School Name:</t>
    </r>
    <r>
      <rPr>
        <b/>
        <sz val="12"/>
        <color rgb="FF3E05CB"/>
        <rFont val="Calibri"/>
        <family val="2"/>
        <scheme val="minor"/>
      </rPr>
      <t>Edaga Hamus PRIMARY SCHOOL</t>
    </r>
  </si>
  <si>
    <r>
      <t xml:space="preserve">Location: </t>
    </r>
    <r>
      <rPr>
        <b/>
        <sz val="12"/>
        <color rgb="FF370AB6"/>
        <rFont val="Calibri"/>
        <family val="2"/>
        <scheme val="minor"/>
      </rPr>
      <t>Edaga Hamus</t>
    </r>
    <r>
      <rPr>
        <b/>
        <sz val="12"/>
        <color indexed="8"/>
        <rFont val="Calibri"/>
        <family val="2"/>
        <scheme val="minor"/>
      </rPr>
      <t xml:space="preserve"> woreda_Estern Zone of Tigray Region</t>
    </r>
  </si>
  <si>
    <t>ITEM</t>
  </si>
  <si>
    <t>DESCRIPTION</t>
  </si>
  <si>
    <t>UNIT</t>
  </si>
  <si>
    <t>QTY</t>
  </si>
  <si>
    <t>RATE(ETB)</t>
  </si>
  <si>
    <t>AMOUNT(ETB)</t>
  </si>
  <si>
    <t xml:space="preserve">GENERAL </t>
  </si>
  <si>
    <t/>
  </si>
  <si>
    <t>The activities listed below are for the rehabilitation and reconstruction of the WASH facilities in the school and include improving existing structures through renewal, restoration, maintenance, refitting, modification, and the installation of new materials to replace damaged or outdated components; for each activity, the contractor shall include all necessary associated works, whether explicitly stated or not, including removal of damaged materials, demolition, carting away debris, making good, and reinstatement, to ensure proper and complete execution of the works to the satisfaction and approval of the Engineer.</t>
  </si>
  <si>
    <t>1. Reservoir establishment [ STAND + WATER TANKER]</t>
  </si>
  <si>
    <t>SEAT FOR A WATER TANKER [ 10,000 LITRES]</t>
  </si>
  <si>
    <t>1. Excavation and earth works</t>
  </si>
  <si>
    <t>Clear and remove top soil to an average depth of 20 cm</t>
  </si>
  <si>
    <r>
      <t>M</t>
    </r>
    <r>
      <rPr>
        <vertAlign val="superscript"/>
        <sz val="12"/>
        <rFont val="Calibri"/>
        <family val="2"/>
        <scheme val="minor"/>
      </rPr>
      <t>2</t>
    </r>
  </si>
  <si>
    <t>Bulk excavation in ordinary soil to a depth not  exceeding 80cm</t>
  </si>
  <si>
    <r>
      <t>M</t>
    </r>
    <r>
      <rPr>
        <vertAlign val="superscript"/>
        <sz val="12"/>
        <rFont val="Calibri"/>
        <family val="2"/>
        <scheme val="minor"/>
      </rPr>
      <t>3</t>
    </r>
  </si>
  <si>
    <t xml:space="preserve">Trench excavation in ordinary soil to a depth notexceeding 150 cm from reduced ground level. </t>
  </si>
  <si>
    <t>Back fill around foundation with brought material from quarry waste and compact in layers not exceeding 20 cm thick.</t>
  </si>
  <si>
    <t>25 cm thick basaltic stone hardcore well rolled,consolidated and blinded with crushed stone .</t>
  </si>
  <si>
    <t>TOTAL CARRIED TO SUMMARY</t>
  </si>
  <si>
    <t>2. Concrete works</t>
  </si>
  <si>
    <t>5 cm lean concrete quality C-5, 150 kg of cement/m3, under</t>
  </si>
  <si>
    <t>a) Masonry</t>
  </si>
  <si>
    <t>b) C-25 mass concrete 15cm thick</t>
  </si>
  <si>
    <t>Provide, cut and fix in position sawn zigba wood or - steel formwork    to,</t>
  </si>
  <si>
    <t>a) For TOP Slab</t>
  </si>
  <si>
    <t>Mild steel reinforcement according to structural - drawings. Price includes cutting, bending, placing in position and tying wire</t>
  </si>
  <si>
    <t>a) Dia 8 mm deformed bara</t>
  </si>
  <si>
    <t>kg</t>
  </si>
  <si>
    <t>3. Massonry works</t>
  </si>
  <si>
    <t>50 cm thick hard trachite stone bedded in cement mortar (1:3).Price shall include mortar bed.</t>
  </si>
  <si>
    <t>a)  Below ground level</t>
  </si>
  <si>
    <t>a) Above  ground level</t>
  </si>
  <si>
    <t>Apply Two coats of plastering in cement mortar (1:3)  . Price shall include pre-cleaning and preparation of the surface .</t>
  </si>
  <si>
    <t>4. FIBER GLASS WATER TANK (10,000 LITRES)</t>
  </si>
  <si>
    <t xml:space="preserve">
Supply, deliver, and install approved 10,000 litres capacity Fiber Glass Reinforced Plastic (FRP) water tank, complete in all respects, in accordance with the drawings and sanitary site plan.
The tank shall be manufactured from high-quality FRP material with a minimum wall thickness of 5 mm, resistant to corrosion, UV radiation, and suitable for potable water storage. The tank shall be structurally sound, watertight, and free from defects.
The work shall include all necessary accessories, fittings, and connections, including but not limited to:
Inlet pipe complete with gate valve, Outlet pipe complete with gate valve,Drain pipe complete with gate valve,Overflow pipe with proper discharge arrangement
Vent pipe with insect-proof vent cap, Manhole opening complete with heavy-duty, lockable, and easily removable cover (lid) located above the inlet pipe
The tank shall be properly positioned, aligned, and fixed on a prepared base/seat (concrete or steel support) capable of safely carrying the full load of the tank when filled.
All pipe connections shall be watertight and properly sealed, and the installation shall include all necessary jointing materials, supports, brackets, and anchoring bolts.
The contractor shall test the tank for leakage, clean internally, and disinfect before commissioning.
Complete with:All fittings and valves, Base/seat preparation and fixing
Connection to inlet, outlet, overflow, and drainage system, Testing, cleaning, and commissioning.</t>
  </si>
  <si>
    <t>Pcs</t>
  </si>
  <si>
    <r>
      <rPr>
        <b/>
        <sz val="12"/>
        <color rgb="FF0526EB"/>
        <rFont val="Calibri"/>
        <family val="2"/>
        <scheme val="minor"/>
      </rPr>
      <t xml:space="preserve">SUPPLY AND INSTALL HDPE PIPE, PN-16        </t>
    </r>
    <r>
      <rPr>
        <sz val="12"/>
        <color theme="1"/>
        <rFont val="Calibri"/>
        <family val="2"/>
        <scheme val="minor"/>
      </rPr>
      <t xml:space="preserve">                                                                                     Supply and install 1.57-inch (40 mm) High Density Polyethylene (HDPE) pipes, PN-16 pressure rating, for the site cold water distribution system and connection to the main grid line properly, complete with all necessary fittings, valves, jointing materials, supports, and accessories. The installation shall include proper alignment, trenching, bedding, backfilling, and jointing using electrofusion or heat fusion methods, and the system shall be tested for leaks, pressure, and correct operation before commissioning.</t>
    </r>
  </si>
  <si>
    <t>Ml</t>
  </si>
  <si>
    <t>TOTAL [ STAND +WATER TANKER]</t>
  </si>
  <si>
    <r>
      <t xml:space="preserve">School Name: </t>
    </r>
    <r>
      <rPr>
        <b/>
        <sz val="12"/>
        <color rgb="FF370AB6"/>
        <rFont val="Calibri"/>
        <family val="2"/>
        <scheme val="minor"/>
      </rPr>
      <t xml:space="preserve"> Edaga Hamus PRIMARY SCHOOL</t>
    </r>
  </si>
  <si>
    <r>
      <t xml:space="preserve">2. NEW CONSTRUCTION OF WATER POINT </t>
    </r>
    <r>
      <rPr>
        <b/>
        <sz val="12"/>
        <rFont val="Calibri"/>
        <family val="2"/>
        <scheme val="minor"/>
      </rPr>
      <t>1</t>
    </r>
    <r>
      <rPr>
        <b/>
        <sz val="12"/>
        <color rgb="FFFF0000"/>
        <rFont val="Calibri"/>
        <family val="2"/>
        <scheme val="minor"/>
      </rPr>
      <t xml:space="preserve"> &amp; ROTO SEAT</t>
    </r>
  </si>
  <si>
    <t>Item No.</t>
  </si>
  <si>
    <t>Unit</t>
  </si>
  <si>
    <t>Qty</t>
  </si>
  <si>
    <t>Unit Price (Birr)</t>
  </si>
  <si>
    <t>Total Amount                                  (Birr)</t>
  </si>
  <si>
    <t xml:space="preserve">1. Earth work ( For Water Point &amp; Roto Seat) </t>
  </si>
  <si>
    <r>
      <t>m</t>
    </r>
    <r>
      <rPr>
        <vertAlign val="superscript"/>
        <sz val="12"/>
        <rFont val="Calibri"/>
        <family val="2"/>
        <scheme val="minor"/>
      </rPr>
      <t>2</t>
    </r>
  </si>
  <si>
    <t>Excavation for Water point  foundation , soak away pit, ramp  and valve chamber to a depth not exeeding 150cm</t>
  </si>
  <si>
    <r>
      <t>m</t>
    </r>
    <r>
      <rPr>
        <vertAlign val="superscript"/>
        <sz val="12"/>
        <rFont val="Calibri"/>
        <family val="2"/>
        <scheme val="minor"/>
      </rPr>
      <t>3</t>
    </r>
  </si>
  <si>
    <t>Back fill under hard core with selected aggregate or good dry filling material, compact well in layers not exceeding 25cm thickness.</t>
  </si>
  <si>
    <t>Provide and fill hard core with hard basaltic or equivalent stone, well compacted and blinded with crushed stone</t>
  </si>
  <si>
    <t>Cart away and dispose all excavated material to appropriate distance not exceeding 1 Km.</t>
  </si>
  <si>
    <t>Sub Total</t>
  </si>
  <si>
    <t xml:space="preserve"> 2. Concrete Work  ( For Water Point &amp; Roto Seat)</t>
  </si>
  <si>
    <t xml:space="preserve">C-5 lean  concrete </t>
  </si>
  <si>
    <t>C-15 concrete mass concrete 10cm thick</t>
  </si>
  <si>
    <t>Provide and fix formwork</t>
  </si>
  <si>
    <t>Provide cut, and fix in position reinforced steel bar all according to structural drawing, Price shall include tying wires</t>
  </si>
  <si>
    <t xml:space="preserve">a)Diametr 6 mm </t>
  </si>
  <si>
    <t>Kg</t>
  </si>
  <si>
    <t xml:space="preserve">b)Diametr 10 mm </t>
  </si>
  <si>
    <t>3. Masonery Work ( For Water Point &amp; Roto Seat)</t>
  </si>
  <si>
    <t>Provide and construct 400mm thick trychytic masonry wall grouted and filled with (1:3) mortar for foundation and super structure</t>
  </si>
  <si>
    <t>Two coat Plastering to smooth  finish for waterpoint wall and surface</t>
  </si>
  <si>
    <t>Masonery pavement around the water point as per the drawing (200 mm thick with 1:3 mortar)</t>
  </si>
  <si>
    <t xml:space="preserve">4. Pipework  </t>
  </si>
  <si>
    <t>4.1 Supplying and installing GS pipes</t>
  </si>
  <si>
    <t>4.1.1</t>
  </si>
  <si>
    <t>DN 40 GS</t>
  </si>
  <si>
    <t>ml</t>
  </si>
  <si>
    <t>4.1.2</t>
  </si>
  <si>
    <t>DN20 GS</t>
  </si>
  <si>
    <t>4.2 Supplying  and fixing fittings</t>
  </si>
  <si>
    <t>4.2.1</t>
  </si>
  <si>
    <t>Cross tee DN 40</t>
  </si>
  <si>
    <t>No</t>
  </si>
  <si>
    <t>4.2.2</t>
  </si>
  <si>
    <t>Reducer 40x20</t>
  </si>
  <si>
    <t>4.2.3</t>
  </si>
  <si>
    <t>Tee DN 40</t>
  </si>
  <si>
    <t>4.2.4</t>
  </si>
  <si>
    <t>DN 40 Bend (elbow) 90 degree</t>
  </si>
  <si>
    <t>4.2.5</t>
  </si>
  <si>
    <t>Faucet DN 20</t>
  </si>
  <si>
    <t>4.2.6</t>
  </si>
  <si>
    <t>Socket DN 20</t>
  </si>
  <si>
    <t>4.2.7</t>
  </si>
  <si>
    <t>Gate valve DN 40</t>
  </si>
  <si>
    <t>4.2.8</t>
  </si>
  <si>
    <t>Union DN 40</t>
  </si>
  <si>
    <t>4.2.9</t>
  </si>
  <si>
    <t>Nipples DN 40</t>
  </si>
  <si>
    <t>4.2.10</t>
  </si>
  <si>
    <t>Water meter DN 40</t>
  </si>
  <si>
    <t>Construct two valve chambers for water meter and gate valve , covered with  700*700*6mm sheet metal  with latch and lock as per the drawing</t>
  </si>
  <si>
    <t>5. Drainage</t>
  </si>
  <si>
    <t>Reinforced Concrete drainage ditch from water point to soak away pitas per the drawing, Price including excavation and any other incedental works</t>
  </si>
  <si>
    <t xml:space="preserve">Supply and place boulders, crashed agregate and sand to form the soak away as per the drawing </t>
  </si>
  <si>
    <t xml:space="preserve">Supplying and installing GS pipes 1 1/2 " </t>
  </si>
  <si>
    <t>Ls</t>
  </si>
  <si>
    <t xml:space="preserve">Total </t>
  </si>
  <si>
    <r>
      <t xml:space="preserve">Clearing and striping of top soil to a minimum depth of 200 mm inside the fenced  compound of each water point. </t>
    </r>
    <r>
      <rPr>
        <i/>
        <sz val="12"/>
        <color rgb="FF3E05CB"/>
        <rFont val="Calibri"/>
        <family val="2"/>
        <scheme val="minor"/>
      </rPr>
      <t>NB : it inculdes demolishing the exisiting Water point.</t>
    </r>
  </si>
  <si>
    <t>A. SUB-STRUCTURE</t>
  </si>
  <si>
    <t>Quantity</t>
  </si>
  <si>
    <t xml:space="preserve">Unit Rate </t>
  </si>
  <si>
    <t xml:space="preserve">Amount </t>
  </si>
  <si>
    <t>1.EXCAVATION &amp; EARTHWORKS</t>
  </si>
  <si>
    <t>lum</t>
  </si>
  <si>
    <t xml:space="preserve">2. BLOCK  WORKS </t>
  </si>
  <si>
    <t>20cm thick hollow concrete block (class B) wall bedded in cement mortar 1:3 internal and external walls left for plastering. The quality has to be approved by the client prior to supply of HCB.</t>
  </si>
  <si>
    <t>Ditto but 15cm thick HCB wall (class B), The quality has to be approved by the client prior to supply of HCB.</t>
  </si>
  <si>
    <t>3. ROOFING</t>
  </si>
  <si>
    <t xml:space="preserve">Supply and fix G-30 galvanized corrugated steel sheet roofing fixed to 5x7 cm purlins at c/c 90 cm. Horizontal projection of roof area shall be taken for measurement. </t>
  </si>
  <si>
    <t>Truss members of eucalyptus shall be well seasoned, straight and free of harmful defects. Each truss joint and members shall be firmly connected with strips of band iron. Price shall include approved 2 coats of anti termite paint to truss and purlins. Truss should be fixed with the top tie beam with Ø6 rebar and  spaced at 120cm from each other.</t>
  </si>
  <si>
    <t>a) Ø 10 cm or above eucalyptus for all members</t>
  </si>
  <si>
    <t>b) 5x7 cm zigba purlins , Price includes anti termite treatment</t>
  </si>
  <si>
    <t xml:space="preserve">Supply and fix 20x2.5cm kerero or equivalent  fascia board including 3 coats of weather resistant paint. </t>
  </si>
  <si>
    <t>Supply and fix 18cmx18cmx12cm gutter made of G-28 sheet metal. Provide at least 0.2% slope towards the out let and connect the gutter in position  using clamp and gutter support at 1m spacing. The work includes fixing the gutter on poisiton with binding wire, fixing the wire mesh over the gutter and all necessary works thereto. Price shall include one coat anti rust and two coats synthetic paint. (Optional)</t>
  </si>
  <si>
    <t xml:space="preserve">Supply and fix Ø 110mm PVC down pipe and connect the down pipe to the water tanker. Cost includes all necessary works including fixing it with the wall, providing elbow, clamps, fischers and any other works required thereto. </t>
  </si>
  <si>
    <t>4. METAL WORKS</t>
  </si>
  <si>
    <t>All metal doors and windows shall be fabricated from locally manufactured frame 1.25mm thick LTZ 38mm width, pressed metal with the necessary iron mongory, accessories and three coats of paint. The doors must be fixed with simple lock inside and outside. Price includes one coat anti rust and two coats synthetic paint internally and externally. It also includes provision of 40cm plastic cover at the bottom of each door.</t>
  </si>
  <si>
    <t>Ditto but 70x30 window with weir mesh and metallic  frame  as shown on the drawing</t>
  </si>
  <si>
    <t>4.2</t>
  </si>
  <si>
    <t>4.3</t>
  </si>
  <si>
    <t>Ditto but 70x210. Opening of this door is  as shown on the drawing.</t>
  </si>
  <si>
    <t>5. FINISHING</t>
  </si>
  <si>
    <t>Cost for Finishing works which shall include all surface pre-cleaning. Preparation and application of finishing and cleaning at the end of finishing works</t>
  </si>
  <si>
    <t>Three coats of plastering in cement sand mortar of ratio 1:3 to HCB walls reinforced concrete beams &amp; columns as per the drawing</t>
  </si>
  <si>
    <t>Pointing to HCB wall and exposed masonry walls in cement sand mortar of ratio 1:3 as per the drawing</t>
  </si>
  <si>
    <t>30 mm thick cement screed floor finishing in cement sand mortar of 1:3</t>
  </si>
  <si>
    <t>Construct concrete Pavement as shown in the drawing. The price includes casting 10cm C-15 concrete, formwork, Steps construction, Chip wood expansion joint @2m C/C and Pointing on exposed parts.</t>
  </si>
  <si>
    <t>Install 110mm PVC vent pipe as per the drawing. The price includes providing opening hole in the CIS for passage, minimum two bracket support with HCB wall and fixing PVC with truss support &amp; Truss.</t>
  </si>
  <si>
    <t>Supply and install seat for disable as per the drawing. The seat should be suitable for using and smooth.  The price includes 1" GS  pipe for handrail. The price includes flusing ystem, piping and all other necessary works there to for piped latrines.</t>
  </si>
  <si>
    <t>Ls.</t>
  </si>
  <si>
    <t>supply and fix according the drawing for Ramp hand rail &amp; balustrad made of RHS Rectangular  Hollow section steel tube 40*20*2 mm  for  vertical rows  c/c 60 cm at middel both side for horzintal 15*2.5 cm &amp; at the top 10*5*2.5 cm wanza or equivalent timber hand rail supported by 4cm width 1.25 mm  thick metal sheet  price inculding two coats varnish &amp; oil paint with the with all the accessories (drawing&amp;  material quality approved by the engineer)</t>
  </si>
  <si>
    <t>5.10</t>
  </si>
  <si>
    <t>5.12</t>
  </si>
  <si>
    <t>Provide Soak away pit as per the drawing (1.4x1.4x1.5m) filled with crushed gravel at a minimum distance of 10m from the latrine. The soak away is constructed in such away to accommodate with the slope of the drain pipe of hand washing facilities.</t>
  </si>
  <si>
    <t>5.13</t>
  </si>
  <si>
    <t>Apply wall paint to all plastered external beams and columns surfaces or as directed by the engineer</t>
  </si>
  <si>
    <t>5.14</t>
  </si>
  <si>
    <t>5.15</t>
  </si>
  <si>
    <t>6. ELECTRICAL INSTALLATION (OPTIONAL)</t>
  </si>
  <si>
    <t>Supply and install :-</t>
  </si>
  <si>
    <t>6.1</t>
  </si>
  <si>
    <t>Light Points</t>
  </si>
  <si>
    <t>6.2</t>
  </si>
  <si>
    <t>Flush Mounted Switches  (Type Legrand Suno or Equivalent)</t>
  </si>
  <si>
    <t xml:space="preserve">Flush mounting Two way switch, 6A - flush mounted </t>
  </si>
  <si>
    <t>6.3</t>
  </si>
  <si>
    <t>Light Fittings and Lamps</t>
  </si>
  <si>
    <t>(Specified Type or Equivalent)</t>
  </si>
  <si>
    <t>Connected and tested including lamps and accessories complete, all as specified or described in lighting fittings schedule and as shown on the drawings.</t>
  </si>
  <si>
    <t xml:space="preserve">Supply and Fix  sodium lamp Fixtures, E-40,125w holder </t>
  </si>
  <si>
    <t xml:space="preserve"> Supply and Fix  Sodium lamp ,125w </t>
  </si>
  <si>
    <t>PHILIPS TCW 215 with 1 x TL-D 360W Lamp or Equivalent</t>
  </si>
  <si>
    <t xml:space="preserve">GRAND TOTAL FOR 12 Seat </t>
  </si>
  <si>
    <r>
      <rPr>
        <b/>
        <sz val="12"/>
        <rFont val="Calibri"/>
        <family val="2"/>
        <scheme val="minor"/>
      </rPr>
      <t xml:space="preserve">FENCING (6.2 m × 6.2 m) FOR WATER POINT </t>
    </r>
    <r>
      <rPr>
        <sz val="12"/>
        <rFont val="Calibri"/>
        <family val="2"/>
        <scheme val="minor"/>
      </rPr>
      <t xml:space="preserve">– Supply and install a a wire mesh chain link fence  around the water point using durable angle iron poles </t>
    </r>
    <r>
      <rPr>
        <b/>
        <sz val="12"/>
        <rFont val="Calibri"/>
        <family val="2"/>
        <scheme val="minor"/>
      </rPr>
      <t>(40 mm × 40 mm) spaced at 1.2 m intervals.</t>
    </r>
    <r>
      <rPr>
        <sz val="12"/>
        <rFont val="Calibri"/>
        <family val="2"/>
        <scheme val="minor"/>
      </rPr>
      <t xml:space="preserve"> The fence shall be completed with suitable </t>
    </r>
    <r>
      <rPr>
        <b/>
        <i/>
        <sz val="12"/>
        <rFont val="Calibri"/>
        <family val="2"/>
        <scheme val="minor"/>
      </rPr>
      <t>chain link mesh</t>
    </r>
    <r>
      <rPr>
        <sz val="12"/>
        <rFont val="Calibri"/>
        <family val="2"/>
        <scheme val="minor"/>
      </rPr>
      <t xml:space="preserve"> and include a lockable access door fabricated from flat metal sheet of </t>
    </r>
    <r>
      <rPr>
        <b/>
        <sz val="12"/>
        <color rgb="FFFF0000"/>
        <rFont val="Calibri"/>
        <family val="2"/>
        <scheme val="minor"/>
      </rPr>
      <t>1.2 mm thickness</t>
    </r>
    <r>
      <rPr>
        <sz val="12"/>
        <rFont val="Calibri"/>
        <family val="2"/>
        <scheme val="minor"/>
      </rPr>
      <t xml:space="preserve"> for secure entry. All materials shall be properly painted or treated to resist corrosion, and the fence shall be firmly anchored into the ground to ensure stability and safety. The installation shall provide controlled access, prevent unauthorized entry, and maintain hygiene around the water point, while allowing safe operation and maintenance.</t>
    </r>
  </si>
  <si>
    <t>Lum</t>
  </si>
  <si>
    <t>3. MODIFICATION OF (12 SEATS) LATRINE</t>
  </si>
  <si>
    <r>
      <rPr>
        <b/>
        <u/>
        <sz val="11"/>
        <color rgb="FFFF0000"/>
        <rFont val="Calibri"/>
        <family val="2"/>
        <scheme val="minor"/>
      </rPr>
      <t>General</t>
    </r>
    <r>
      <rPr>
        <b/>
        <sz val="11"/>
        <color rgb="FFFF0000"/>
        <rFont val="Calibri"/>
        <family val="2"/>
        <scheme val="minor"/>
      </rPr>
      <t xml:space="preserve"> –</t>
    </r>
    <r>
      <rPr>
        <sz val="11"/>
        <rFont val="Calibri"/>
        <family val="2"/>
        <scheme val="minor"/>
      </rPr>
      <t xml:space="preserve"> Carefully demolish the existing </t>
    </r>
    <r>
      <rPr>
        <b/>
        <sz val="11"/>
        <rFont val="Calibri"/>
        <family val="2"/>
        <scheme val="minor"/>
      </rPr>
      <t xml:space="preserve">partition for the  12-seat latrine </t>
    </r>
    <r>
      <rPr>
        <sz val="11"/>
        <rFont val="Calibri"/>
        <family val="2"/>
        <scheme val="minor"/>
      </rPr>
      <t xml:space="preserve"> in a safe and controlled manner, ensuring proper protection of surrounding structures and environment, and cart away all demolished materials to a location designated by the school within a distance not exceeding 2 km. The contractor shall clear, clean, and level the site after demolition, and carry out the work in accordance with good construction practices and safety standards.</t>
    </r>
  </si>
  <si>
    <r>
      <t>m</t>
    </r>
    <r>
      <rPr>
        <vertAlign val="superscript"/>
        <sz val="11"/>
        <rFont val="Calibri"/>
        <family val="2"/>
        <scheme val="minor"/>
      </rPr>
      <t>2</t>
    </r>
  </si>
  <si>
    <r>
      <t>m</t>
    </r>
    <r>
      <rPr>
        <vertAlign val="superscript"/>
        <sz val="14"/>
        <rFont val="Calibri"/>
        <family val="2"/>
        <scheme val="minor"/>
      </rPr>
      <t>2</t>
    </r>
  </si>
  <si>
    <r>
      <t xml:space="preserve">Ditto but 100x210. Opening of this door is  as shown on the drawing and has </t>
    </r>
    <r>
      <rPr>
        <b/>
        <sz val="11"/>
        <rFont val="Calibri"/>
        <family val="2"/>
        <scheme val="minor"/>
      </rPr>
      <t>emergency door exit for disabilities latrine as shown on the drawing</t>
    </r>
  </si>
  <si>
    <r>
      <t xml:space="preserve">Supply and Install </t>
    </r>
    <r>
      <rPr>
        <b/>
        <sz val="11"/>
        <rFont val="Calibri"/>
        <family val="2"/>
        <scheme val="minor"/>
      </rPr>
      <t>1,000lt water tanker</t>
    </r>
    <r>
      <rPr>
        <sz val="11"/>
        <rFont val="Calibri"/>
        <family val="2"/>
        <scheme val="minor"/>
      </rPr>
      <t xml:space="preserve"> as shown in the drawing to be seat on a masonry platform. Cost includes 1" pipe laying to hand wash facilities and all necessary fittings as shown in the drawing. The work also includes fixing the tanker on position with dia. 6 re-bar anchored in the concrete slab/masonry wall.</t>
    </r>
  </si>
  <si>
    <r>
      <t xml:space="preserve">Supply and </t>
    </r>
    <r>
      <rPr>
        <b/>
        <sz val="11"/>
        <rFont val="Calibri"/>
        <family val="2"/>
        <scheme val="minor"/>
      </rPr>
      <t xml:space="preserve">construct handwash basin with 4 faucet </t>
    </r>
    <r>
      <rPr>
        <sz val="11"/>
        <rFont val="Calibri"/>
        <family val="2"/>
        <scheme val="minor"/>
      </rPr>
      <t xml:space="preserve"> connected to the latrine wall as shown on the drawing. Price includes 1/2" faucet, Ø50mm drainage PVC  pipe  connected to soak away pit, 1" PPR pipe connected from elevated tanker's. The soak away pit located a minimum of 10m away from the latrine.</t>
    </r>
  </si>
  <si>
    <r>
      <rPr>
        <b/>
        <sz val="11"/>
        <rFont val="Calibri"/>
        <family val="2"/>
        <scheme val="minor"/>
      </rPr>
      <t>Construct 2.0m wide ramp of maximum slope 7%.</t>
    </r>
    <r>
      <rPr>
        <sz val="11"/>
        <rFont val="Calibri"/>
        <family val="2"/>
        <scheme val="minor"/>
      </rPr>
      <t xml:space="preserve"> The price includes excavation, backfilling work, hardcore, 10cm thick concrete and dia 8cm reinforcement placed every 250mm both ways at the bottom. The spacing of the reinforcement will be changed to every 150mm in the longitudinal direction at ditch crossings and the difference in quantity will be separately measured and considered in the concrete part.</t>
    </r>
  </si>
  <si>
    <r>
      <t xml:space="preserve">Supply &amp; install galvanized steel pipes for  water distribution to all sanitary fixtures according to the drawing, complete with the necessary connection pieces such as bends, unions, etc. unit price shall include all the necessary assistance to the installation of works such as chiselling of walls, slabs, beam, floors, etc. &amp; closing them with concrete or cement mortar, to normal condition; &amp; excavation , back fiil for out side the installation shall be tested at a presure of 10kg/cm2 by the expense of the contractor.(material quality approved by the engineer)  sanitary installation with </t>
    </r>
    <r>
      <rPr>
        <b/>
        <sz val="11"/>
        <color theme="1"/>
        <rFont val="Calibri"/>
        <family val="2"/>
        <scheme val="minor"/>
      </rPr>
      <t xml:space="preserve"> 1  inch</t>
    </r>
    <r>
      <rPr>
        <sz val="11"/>
        <color theme="1"/>
        <rFont val="Calibri"/>
        <family val="2"/>
        <scheme val="minor"/>
      </rPr>
      <t xml:space="preserve">  galvanized steel out side  the Building </t>
    </r>
  </si>
  <si>
    <r>
      <t>Flush mounted light points fed through PVC insulated conductors of 2x2.5mm</t>
    </r>
    <r>
      <rPr>
        <vertAlign val="superscript"/>
        <sz val="11"/>
        <rFont val="Calibri"/>
        <family val="2"/>
        <scheme val="minor"/>
      </rPr>
      <t>2</t>
    </r>
    <r>
      <rPr>
        <sz val="11"/>
        <rFont val="Calibri"/>
        <family val="2"/>
        <scheme val="minor"/>
      </rPr>
      <t xml:space="preserve"> inside PVC conduits of 13mm diameter, including junction boxes with covers and insulating screw cap connectors, complete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</si>
</sst>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
    <numFmt numFmtId="165" formatCode="_(* #,##0.0_);_(* \(#,##0.0\);_(* &quot;-&quot;??_);_(@_)"/>
    <numFmt numFmtId="166" formatCode="_(* #,##0_);_(* \(#,##0\);_(* &quot;-&quot;??_);_(@_)"/>
  </numFmts>
  <fonts count="33" x14ac:knownFonts="1">
    <font>
      <sz val="11"/>
      <color theme="1"/>
      <name val="Calibri"/>
      <family val="2"/>
      <scheme val="minor"/>
    </font>
    <font>
      <sz val="11"/>
      <color theme="1"/>
      <name val="Calibri"/>
      <family val="2"/>
      <scheme val="minor"/>
    </font>
    <font>
      <b/>
      <sz val="11"/>
      <color theme="1"/>
      <name val="Calibri"/>
      <family val="2"/>
      <scheme val="minor"/>
    </font>
    <font>
      <b/>
      <sz val="12"/>
      <color theme="1"/>
      <name val="Calibri"/>
      <family val="2"/>
      <scheme val="minor"/>
    </font>
    <font>
      <b/>
      <sz val="12"/>
      <color rgb="FF370AB6"/>
      <name val="Calibri"/>
      <family val="2"/>
      <scheme val="minor"/>
    </font>
    <font>
      <b/>
      <sz val="12"/>
      <color indexed="8"/>
      <name val="Calibri"/>
      <family val="2"/>
      <scheme val="minor"/>
    </font>
    <font>
      <sz val="12"/>
      <color indexed="8"/>
      <name val="Calibri"/>
      <family val="2"/>
      <scheme val="minor"/>
    </font>
    <font>
      <sz val="12"/>
      <color rgb="FF000000"/>
      <name val="Calibri"/>
      <family val="2"/>
      <scheme val="minor"/>
    </font>
    <font>
      <sz val="12"/>
      <name val="Calibri"/>
      <family val="2"/>
      <scheme val="minor"/>
    </font>
    <font>
      <b/>
      <sz val="12"/>
      <color rgb="FF000000"/>
      <name val="Calibri"/>
      <family val="2"/>
      <scheme val="minor"/>
    </font>
    <font>
      <b/>
      <sz val="12"/>
      <name val="Calibri"/>
      <family val="2"/>
      <scheme val="minor"/>
    </font>
    <font>
      <b/>
      <sz val="12"/>
      <color rgb="FF3E05CB"/>
      <name val="Calibri"/>
      <family val="2"/>
      <scheme val="minor"/>
    </font>
    <font>
      <sz val="12"/>
      <color theme="1"/>
      <name val="Calibri"/>
      <family val="2"/>
      <scheme val="minor"/>
    </font>
    <font>
      <b/>
      <sz val="12"/>
      <color rgb="FFFF0000"/>
      <name val="Calibri"/>
      <family val="2"/>
      <scheme val="minor"/>
    </font>
    <font>
      <sz val="11"/>
      <color indexed="8"/>
      <name val="Calibri"/>
      <family val="2"/>
    </font>
    <font>
      <sz val="12"/>
      <color rgb="FFFF0000"/>
      <name val="Calibri"/>
      <family val="2"/>
      <scheme val="minor"/>
    </font>
    <font>
      <b/>
      <sz val="12"/>
      <color rgb="FF0526EB"/>
      <name val="Calibri"/>
      <family val="2"/>
      <scheme val="minor"/>
    </font>
    <font>
      <sz val="12"/>
      <color theme="1"/>
      <name val="Footlight MT Light"/>
      <family val="2"/>
    </font>
    <font>
      <sz val="10"/>
      <name val="Arial"/>
      <family val="2"/>
    </font>
    <font>
      <vertAlign val="superscript"/>
      <sz val="12"/>
      <name val="Calibri"/>
      <family val="2"/>
      <scheme val="minor"/>
    </font>
    <font>
      <b/>
      <u/>
      <sz val="12"/>
      <name val="Calibri"/>
      <family val="2"/>
      <scheme val="minor"/>
    </font>
    <font>
      <i/>
      <sz val="12"/>
      <name val="Calibri"/>
      <family val="2"/>
      <scheme val="minor"/>
    </font>
    <font>
      <b/>
      <sz val="14"/>
      <color theme="1"/>
      <name val="Calibri"/>
      <family val="2"/>
      <scheme val="minor"/>
    </font>
    <font>
      <i/>
      <sz val="12"/>
      <color rgb="FF3E05CB"/>
      <name val="Calibri"/>
      <family val="2"/>
      <scheme val="minor"/>
    </font>
    <font>
      <sz val="11"/>
      <color rgb="FF000000"/>
      <name val="Calibri"/>
      <family val="2"/>
    </font>
    <font>
      <b/>
      <i/>
      <sz val="12"/>
      <name val="Calibri"/>
      <family val="2"/>
      <scheme val="minor"/>
    </font>
    <font>
      <b/>
      <sz val="11"/>
      <name val="Calibri"/>
      <family val="2"/>
      <scheme val="minor"/>
    </font>
    <font>
      <sz val="11"/>
      <name val="Calibri"/>
      <family val="2"/>
      <scheme val="minor"/>
    </font>
    <font>
      <b/>
      <u/>
      <sz val="11"/>
      <name val="Calibri"/>
      <family val="2"/>
      <scheme val="minor"/>
    </font>
    <font>
      <b/>
      <u/>
      <sz val="11"/>
      <color rgb="FFFF0000"/>
      <name val="Calibri"/>
      <family val="2"/>
      <scheme val="minor"/>
    </font>
    <font>
      <b/>
      <sz val="11"/>
      <color rgb="FFFF0000"/>
      <name val="Calibri"/>
      <family val="2"/>
      <scheme val="minor"/>
    </font>
    <font>
      <vertAlign val="superscript"/>
      <sz val="11"/>
      <name val="Calibri"/>
      <family val="2"/>
      <scheme val="minor"/>
    </font>
    <font>
      <vertAlign val="superscript"/>
      <sz val="14"/>
      <name val="Calibri"/>
      <family val="2"/>
      <scheme val="minor"/>
    </font>
  </fonts>
  <fills count="10">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indexed="9"/>
        <bgColor indexed="64"/>
      </patternFill>
    </fill>
    <fill>
      <patternFill patternType="solid">
        <fgColor theme="9" tint="0.79995117038483843"/>
        <bgColor indexed="64"/>
      </patternFill>
    </fill>
    <fill>
      <patternFill patternType="solid">
        <fgColor theme="3" tint="0.79995117038483843"/>
        <bgColor indexed="64"/>
      </patternFill>
    </fill>
  </fills>
  <borders count="27">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hair">
        <color auto="1"/>
      </top>
      <bottom style="hair">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top style="thin">
        <color indexed="64"/>
      </top>
      <bottom/>
      <diagonal/>
    </border>
    <border>
      <left style="double">
        <color indexed="64"/>
      </left>
      <right style="thin">
        <color indexed="64"/>
      </right>
      <top/>
      <bottom style="thin">
        <color indexed="64"/>
      </bottom>
      <diagonal/>
    </border>
    <border>
      <left style="thin">
        <color auto="1"/>
      </left>
      <right/>
      <top/>
      <bottom style="thin">
        <color auto="1"/>
      </bottom>
      <diagonal/>
    </border>
    <border>
      <left style="thin">
        <color indexed="64"/>
      </left>
      <right style="double">
        <color indexed="64"/>
      </right>
      <top/>
      <bottom style="thin">
        <color indexed="64"/>
      </bottom>
      <diagonal/>
    </border>
  </borders>
  <cellStyleXfs count="23">
    <xf numFmtId="0" fontId="0" fillId="0" borderId="0"/>
    <xf numFmtId="43" fontId="1"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0" fontId="17" fillId="0" borderId="0"/>
    <xf numFmtId="0" fontId="18" fillId="0" borderId="0"/>
    <xf numFmtId="0" fontId="18" fillId="0" borderId="0"/>
    <xf numFmtId="43" fontId="18" fillId="0" borderId="0" applyFont="0" applyFill="0" applyBorder="0" applyAlignment="0" applyProtection="0"/>
    <xf numFmtId="0" fontId="18" fillId="0" borderId="0"/>
    <xf numFmtId="0" fontId="1" fillId="0" borderId="0"/>
    <xf numFmtId="0" fontId="24"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43" fontId="18" fillId="0" borderId="0" applyFont="0" applyFill="0" applyBorder="0" applyAlignment="0" applyProtection="0"/>
    <xf numFmtId="43" fontId="1" fillId="0" borderId="0" applyFont="0" applyFill="0" applyBorder="0" applyAlignment="0" applyProtection="0"/>
    <xf numFmtId="0" fontId="1" fillId="0" borderId="0"/>
    <xf numFmtId="0" fontId="18" fillId="0" borderId="0"/>
    <xf numFmtId="0" fontId="1" fillId="0" borderId="0"/>
    <xf numFmtId="0" fontId="18" fillId="0" borderId="0" applyProtection="0"/>
    <xf numFmtId="43" fontId="18" fillId="0" borderId="0" applyFont="0" applyFill="0" applyBorder="0" applyAlignment="0" applyProtection="0"/>
    <xf numFmtId="0" fontId="18" fillId="0" borderId="0"/>
    <xf numFmtId="0" fontId="18" fillId="0" borderId="0"/>
  </cellStyleXfs>
  <cellXfs count="210">
    <xf numFmtId="0" fontId="0" fillId="0" borderId="0" xfId="0"/>
    <xf numFmtId="0" fontId="6" fillId="0" borderId="0" xfId="0" applyFont="1" applyAlignment="1">
      <alignment horizontal="center"/>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xf>
    <xf numFmtId="0" fontId="5" fillId="2" borderId="6" xfId="0" applyFont="1" applyFill="1" applyBorder="1" applyAlignment="1">
      <alignment horizontal="center" vertical="center"/>
    </xf>
    <xf numFmtId="0" fontId="7" fillId="0" borderId="7" xfId="0" applyFont="1" applyBorder="1" applyAlignment="1">
      <alignment horizontal="center"/>
    </xf>
    <xf numFmtId="0" fontId="8" fillId="0" borderId="8" xfId="0" applyFont="1" applyBorder="1" applyAlignment="1">
      <alignment horizontal="left"/>
    </xf>
    <xf numFmtId="0" fontId="9" fillId="2" borderId="10" xfId="0" applyFont="1" applyFill="1" applyBorder="1" applyAlignment="1">
      <alignment horizontal="right"/>
    </xf>
    <xf numFmtId="0" fontId="9" fillId="2" borderId="11" xfId="0" applyFont="1" applyFill="1" applyBorder="1" applyAlignment="1">
      <alignment horizontal="right"/>
    </xf>
    <xf numFmtId="4" fontId="9" fillId="2" borderId="12" xfId="0" applyNumberFormat="1" applyFont="1" applyFill="1" applyBorder="1" applyAlignment="1">
      <alignment horizontal="center"/>
    </xf>
    <xf numFmtId="0" fontId="12" fillId="0" borderId="0" xfId="0" applyFont="1"/>
    <xf numFmtId="0" fontId="6" fillId="0" borderId="13" xfId="0" applyFont="1" applyBorder="1" applyAlignment="1">
      <alignment horizontal="center"/>
    </xf>
    <xf numFmtId="0" fontId="13" fillId="0" borderId="14" xfId="0" applyFont="1" applyBorder="1" applyAlignment="1">
      <alignment horizontal="center"/>
    </xf>
    <xf numFmtId="0" fontId="13" fillId="0" borderId="15" xfId="0" applyFont="1" applyBorder="1" applyAlignment="1">
      <alignment horizontal="center"/>
    </xf>
    <xf numFmtId="0" fontId="13" fillId="0" borderId="16" xfId="0" applyFont="1" applyBorder="1" applyAlignment="1">
      <alignment horizontal="center"/>
    </xf>
    <xf numFmtId="0" fontId="8" fillId="0" borderId="0" xfId="0" applyFont="1"/>
    <xf numFmtId="0" fontId="10" fillId="3" borderId="17" xfId="0" applyFont="1" applyFill="1" applyBorder="1" applyAlignment="1">
      <alignment horizontal="center" wrapText="1"/>
    </xf>
    <xf numFmtId="43" fontId="10" fillId="3" borderId="17" xfId="1" applyFont="1" applyFill="1" applyBorder="1" applyAlignment="1" applyProtection="1">
      <alignment horizontal="center" wrapText="1"/>
    </xf>
    <xf numFmtId="43" fontId="3" fillId="3" borderId="17" xfId="2" applyFont="1" applyFill="1" applyBorder="1" applyAlignment="1" applyProtection="1">
      <alignment horizontal="center"/>
    </xf>
    <xf numFmtId="43" fontId="3" fillId="3" borderId="17" xfId="1" applyFont="1" applyFill="1" applyBorder="1" applyAlignment="1" applyProtection="1">
      <alignment horizontal="center"/>
    </xf>
    <xf numFmtId="0" fontId="8" fillId="4" borderId="8" xfId="0" applyFont="1" applyFill="1" applyBorder="1" applyAlignment="1">
      <alignment horizontal="center"/>
    </xf>
    <xf numFmtId="0" fontId="10" fillId="4" borderId="8" xfId="0" applyFont="1" applyFill="1" applyBorder="1" applyAlignment="1">
      <alignment horizontal="center"/>
    </xf>
    <xf numFmtId="43" fontId="8" fillId="4" borderId="8" xfId="1" applyFont="1" applyFill="1" applyBorder="1" applyAlignment="1" applyProtection="1">
      <alignment horizontal="center"/>
    </xf>
    <xf numFmtId="43" fontId="12" fillId="4" borderId="8" xfId="2" applyFont="1" applyFill="1" applyBorder="1" applyAlignment="1" applyProtection="1">
      <alignment horizontal="center"/>
    </xf>
    <xf numFmtId="43" fontId="12" fillId="4" borderId="8" xfId="1" applyFont="1" applyFill="1" applyBorder="1" applyAlignment="1" applyProtection="1">
      <alignment horizontal="center" wrapText="1"/>
    </xf>
    <xf numFmtId="0" fontId="8" fillId="4" borderId="8" xfId="0" quotePrefix="1" applyFont="1" applyFill="1" applyBorder="1" applyAlignment="1">
      <alignment horizontal="center"/>
    </xf>
    <xf numFmtId="0" fontId="8" fillId="4" borderId="8" xfId="0" applyFont="1" applyFill="1" applyBorder="1" applyAlignment="1">
      <alignment horizontal="left" wrapText="1"/>
    </xf>
    <xf numFmtId="43" fontId="15" fillId="4" borderId="8" xfId="1" applyFont="1" applyFill="1" applyBorder="1" applyAlignment="1" applyProtection="1">
      <alignment horizontal="center"/>
    </xf>
    <xf numFmtId="43" fontId="12" fillId="4" borderId="8" xfId="1" applyFont="1" applyFill="1" applyBorder="1" applyAlignment="1" applyProtection="1"/>
    <xf numFmtId="0" fontId="8" fillId="4" borderId="18" xfId="0" quotePrefix="1" applyFont="1" applyFill="1" applyBorder="1" applyAlignment="1">
      <alignment horizontal="center"/>
    </xf>
    <xf numFmtId="0" fontId="16" fillId="0" borderId="0" xfId="0" applyFont="1" applyAlignment="1">
      <alignment horizontal="center"/>
    </xf>
    <xf numFmtId="0" fontId="13" fillId="0" borderId="0" xfId="0" applyFont="1" applyAlignment="1">
      <alignment horizontal="center"/>
    </xf>
    <xf numFmtId="43" fontId="8" fillId="4" borderId="7" xfId="3" applyFont="1" applyFill="1" applyBorder="1" applyAlignment="1">
      <alignment horizontal="center" vertical="center"/>
    </xf>
    <xf numFmtId="0" fontId="10" fillId="4" borderId="8" xfId="4" applyFont="1" applyFill="1" applyBorder="1" applyAlignment="1">
      <alignment horizontal="left"/>
    </xf>
    <xf numFmtId="0" fontId="8" fillId="4" borderId="8" xfId="5" applyFont="1" applyFill="1" applyBorder="1" applyAlignment="1">
      <alignment horizontal="center" wrapText="1"/>
    </xf>
    <xf numFmtId="43" fontId="8" fillId="4" borderId="8" xfId="3" applyFont="1" applyFill="1" applyBorder="1" applyAlignment="1">
      <alignment wrapText="1"/>
    </xf>
    <xf numFmtId="43" fontId="10" fillId="0" borderId="9" xfId="3" applyFont="1" applyBorder="1" applyAlignment="1">
      <alignment horizontal="center" wrapText="1"/>
    </xf>
    <xf numFmtId="43" fontId="8" fillId="4" borderId="7" xfId="3" applyFont="1" applyFill="1" applyBorder="1" applyAlignment="1">
      <alignment horizontal="center" vertical="center" wrapText="1"/>
    </xf>
    <xf numFmtId="0" fontId="8" fillId="4" borderId="8" xfId="4" applyFont="1" applyFill="1" applyBorder="1" applyAlignment="1">
      <alignment horizontal="left" vertical="center" wrapText="1"/>
    </xf>
    <xf numFmtId="0" fontId="8" fillId="4" borderId="8" xfId="4" applyFont="1" applyFill="1" applyBorder="1" applyAlignment="1">
      <alignment horizontal="center" wrapText="1"/>
    </xf>
    <xf numFmtId="43" fontId="8" fillId="4" borderId="8" xfId="3" applyFont="1" applyFill="1" applyBorder="1" applyAlignment="1" applyProtection="1">
      <alignment wrapText="1"/>
      <protection locked="0"/>
    </xf>
    <xf numFmtId="43" fontId="8" fillId="0" borderId="9" xfId="3" applyFont="1" applyBorder="1" applyAlignment="1">
      <alignment horizontal="left" wrapText="1"/>
    </xf>
    <xf numFmtId="43" fontId="8" fillId="4" borderId="7" xfId="3" applyFont="1" applyFill="1" applyBorder="1" applyAlignment="1">
      <alignment horizontal="center"/>
    </xf>
    <xf numFmtId="0" fontId="10" fillId="3" borderId="8" xfId="4" applyFont="1" applyFill="1" applyBorder="1" applyAlignment="1">
      <alignment horizontal="right" wrapText="1"/>
    </xf>
    <xf numFmtId="43" fontId="10" fillId="3" borderId="9" xfId="3" applyFont="1" applyFill="1" applyBorder="1" applyAlignment="1"/>
    <xf numFmtId="0" fontId="3" fillId="4" borderId="8" xfId="4" applyFont="1" applyFill="1" applyBorder="1" applyAlignment="1">
      <alignment horizontal="left"/>
    </xf>
    <xf numFmtId="0" fontId="12" fillId="4" borderId="8" xfId="4" applyFont="1" applyFill="1" applyBorder="1" applyAlignment="1">
      <alignment horizontal="left" vertical="center" wrapText="1"/>
    </xf>
    <xf numFmtId="0" fontId="12" fillId="4" borderId="8" xfId="4" applyFont="1" applyFill="1" applyBorder="1" applyAlignment="1">
      <alignment horizontal="center" wrapText="1"/>
    </xf>
    <xf numFmtId="164" fontId="8" fillId="0" borderId="19" xfId="6" applyNumberFormat="1" applyFont="1" applyBorder="1" applyAlignment="1">
      <alignment horizontal="center" vertical="top"/>
    </xf>
    <xf numFmtId="43" fontId="8" fillId="0" borderId="19" xfId="7" applyFont="1" applyFill="1" applyBorder="1" applyAlignment="1"/>
    <xf numFmtId="43" fontId="8" fillId="3" borderId="7" xfId="3" applyFont="1" applyFill="1" applyBorder="1" applyAlignment="1">
      <alignment horizontal="center"/>
    </xf>
    <xf numFmtId="43" fontId="8" fillId="4" borderId="8" xfId="3" applyFont="1" applyFill="1" applyBorder="1" applyAlignment="1">
      <alignment horizontal="center"/>
    </xf>
    <xf numFmtId="0" fontId="16" fillId="4" borderId="8" xfId="4" applyFont="1" applyFill="1" applyBorder="1" applyAlignment="1">
      <alignment horizontal="left" wrapText="1"/>
    </xf>
    <xf numFmtId="0" fontId="10" fillId="4" borderId="8" xfId="4" applyFont="1" applyFill="1" applyBorder="1" applyAlignment="1">
      <alignment horizontal="right" wrapText="1"/>
    </xf>
    <xf numFmtId="43" fontId="10" fillId="4" borderId="8" xfId="3" applyFont="1" applyFill="1" applyBorder="1" applyAlignment="1"/>
    <xf numFmtId="0" fontId="12" fillId="0" borderId="8" xfId="0" applyFont="1" applyBorder="1" applyAlignment="1">
      <alignment horizontal="center" vertical="center"/>
    </xf>
    <xf numFmtId="0" fontId="12" fillId="0" borderId="8" xfId="0" applyFont="1" applyBorder="1" applyAlignment="1">
      <alignment wrapText="1"/>
    </xf>
    <xf numFmtId="0" fontId="8" fillId="4" borderId="8" xfId="4" applyFont="1" applyFill="1" applyBorder="1" applyAlignment="1">
      <alignment horizontal="center" vertical="center" wrapText="1"/>
    </xf>
    <xf numFmtId="43" fontId="12" fillId="0" borderId="8" xfId="1" applyFont="1" applyBorder="1" applyAlignment="1">
      <alignment vertical="center"/>
    </xf>
    <xf numFmtId="0" fontId="12" fillId="0" borderId="8" xfId="0" applyFont="1" applyBorder="1" applyAlignment="1">
      <alignment vertical="center" wrapText="1"/>
    </xf>
    <xf numFmtId="43" fontId="8" fillId="5" borderId="7" xfId="3" applyFont="1" applyFill="1" applyBorder="1" applyAlignment="1">
      <alignment horizontal="center"/>
    </xf>
    <xf numFmtId="0" fontId="10" fillId="5" borderId="8" xfId="4" applyFont="1" applyFill="1" applyBorder="1" applyAlignment="1">
      <alignment horizontal="right" wrapText="1"/>
    </xf>
    <xf numFmtId="43" fontId="10" fillId="5" borderId="9" xfId="3" applyFont="1" applyFill="1" applyBorder="1" applyAlignment="1"/>
    <xf numFmtId="0" fontId="10" fillId="2" borderId="8" xfId="0" applyFont="1" applyFill="1" applyBorder="1" applyAlignment="1">
      <alignment wrapText="1"/>
    </xf>
    <xf numFmtId="0" fontId="20" fillId="2" borderId="8" xfId="0" applyFont="1" applyFill="1" applyBorder="1" applyAlignment="1">
      <alignment horizontal="center" wrapText="1"/>
    </xf>
    <xf numFmtId="0" fontId="10" fillId="2" borderId="8" xfId="0" applyFont="1" applyFill="1" applyBorder="1" applyAlignment="1">
      <alignment horizontal="center" wrapText="1"/>
    </xf>
    <xf numFmtId="43" fontId="10" fillId="2" borderId="8" xfId="1" applyFont="1" applyFill="1" applyBorder="1" applyAlignment="1">
      <alignment horizontal="center" wrapText="1"/>
    </xf>
    <xf numFmtId="43" fontId="10" fillId="2" borderId="8" xfId="1" applyFont="1" applyFill="1" applyBorder="1" applyAlignment="1" applyProtection="1">
      <alignment horizontal="center" wrapText="1"/>
      <protection locked="0"/>
    </xf>
    <xf numFmtId="0" fontId="10" fillId="0" borderId="8" xfId="8" applyFont="1" applyBorder="1"/>
    <xf numFmtId="0" fontId="20" fillId="0" borderId="8" xfId="8" applyFont="1" applyBorder="1" applyAlignment="1">
      <alignment horizontal="center"/>
    </xf>
    <xf numFmtId="0" fontId="10" fillId="0" borderId="8" xfId="8" applyFont="1" applyBorder="1" applyAlignment="1">
      <alignment horizontal="center"/>
    </xf>
    <xf numFmtId="43" fontId="10" fillId="0" borderId="8" xfId="1" applyFont="1" applyBorder="1" applyAlignment="1">
      <alignment horizontal="right"/>
    </xf>
    <xf numFmtId="0" fontId="8" fillId="0" borderId="8" xfId="8" applyFont="1" applyBorder="1" applyAlignment="1">
      <alignment horizontal="center"/>
    </xf>
    <xf numFmtId="0" fontId="21" fillId="0" borderId="8" xfId="8" applyFont="1" applyBorder="1" applyAlignment="1">
      <alignment horizontal="left" wrapText="1"/>
    </xf>
    <xf numFmtId="43" fontId="8" fillId="0" borderId="8" xfId="1" applyFont="1" applyFill="1" applyBorder="1" applyAlignment="1">
      <alignment horizontal="right"/>
    </xf>
    <xf numFmtId="0" fontId="21" fillId="0" borderId="8" xfId="0" applyFont="1" applyBorder="1" applyAlignment="1">
      <alignment wrapText="1"/>
    </xf>
    <xf numFmtId="166" fontId="10" fillId="4" borderId="8" xfId="1" applyNumberFormat="1" applyFont="1" applyFill="1" applyBorder="1" applyAlignment="1">
      <alignment horizontal="center" wrapText="1"/>
    </xf>
    <xf numFmtId="0" fontId="10" fillId="2" borderId="8" xfId="5" applyFont="1" applyFill="1" applyBorder="1" applyAlignment="1">
      <alignment horizontal="right" wrapText="1"/>
    </xf>
    <xf numFmtId="43" fontId="10" fillId="2" borderId="8" xfId="1" applyFont="1" applyFill="1" applyBorder="1" applyAlignment="1">
      <alignment horizontal="center"/>
    </xf>
    <xf numFmtId="0" fontId="3" fillId="0" borderId="0" xfId="0" applyFont="1" applyAlignment="1">
      <alignment horizontal="center"/>
    </xf>
    <xf numFmtId="0" fontId="20" fillId="0" borderId="8" xfId="8" applyFont="1" applyBorder="1" applyAlignment="1">
      <alignment horizontal="left"/>
    </xf>
    <xf numFmtId="0" fontId="21" fillId="0" borderId="8" xfId="8" applyFont="1" applyBorder="1" applyAlignment="1">
      <alignment wrapText="1"/>
    </xf>
    <xf numFmtId="43" fontId="10" fillId="0" borderId="8" xfId="1" applyFont="1" applyFill="1" applyBorder="1" applyAlignment="1">
      <alignment horizontal="right"/>
    </xf>
    <xf numFmtId="0" fontId="20" fillId="0" borderId="8" xfId="8" applyFont="1" applyBorder="1" applyAlignment="1">
      <alignment horizontal="center" wrapText="1"/>
    </xf>
    <xf numFmtId="165" fontId="8" fillId="0" borderId="8" xfId="1" applyNumberFormat="1" applyFont="1" applyFill="1" applyBorder="1" applyAlignment="1">
      <alignment horizontal="center"/>
    </xf>
    <xf numFmtId="166" fontId="10" fillId="4" borderId="20" xfId="1" applyNumberFormat="1" applyFont="1" applyFill="1" applyBorder="1" applyAlignment="1">
      <alignment horizontal="center" wrapText="1"/>
    </xf>
    <xf numFmtId="0" fontId="10" fillId="2" borderId="20" xfId="5" applyFont="1" applyFill="1" applyBorder="1" applyAlignment="1">
      <alignment horizontal="right" wrapText="1"/>
    </xf>
    <xf numFmtId="43" fontId="10" fillId="2" borderId="20" xfId="1" applyFont="1" applyFill="1" applyBorder="1" applyAlignment="1"/>
    <xf numFmtId="0" fontId="3" fillId="0" borderId="0" xfId="0" applyFont="1"/>
    <xf numFmtId="0" fontId="2" fillId="5" borderId="8" xfId="0" applyFont="1" applyFill="1" applyBorder="1" applyAlignment="1">
      <alignment horizontal="center"/>
    </xf>
    <xf numFmtId="0" fontId="22" fillId="5" borderId="8" xfId="0" applyFont="1" applyFill="1" applyBorder="1" applyAlignment="1">
      <alignment horizontal="right"/>
    </xf>
    <xf numFmtId="0" fontId="2" fillId="5" borderId="8" xfId="0" applyFont="1" applyFill="1" applyBorder="1"/>
    <xf numFmtId="43" fontId="22" fillId="5" borderId="8" xfId="0" applyNumberFormat="1" applyFont="1" applyFill="1" applyBorder="1"/>
    <xf numFmtId="0" fontId="8" fillId="4" borderId="8" xfId="8" applyFont="1" applyFill="1" applyBorder="1" applyAlignment="1">
      <alignment horizontal="center"/>
    </xf>
    <xf numFmtId="0" fontId="21" fillId="4" borderId="8" xfId="8" applyFont="1" applyFill="1" applyBorder="1" applyAlignment="1">
      <alignment horizontal="left" wrapText="1"/>
    </xf>
    <xf numFmtId="43" fontId="8" fillId="4" borderId="8" xfId="1" applyFont="1" applyFill="1" applyBorder="1" applyAlignment="1">
      <alignment horizontal="right"/>
    </xf>
    <xf numFmtId="0" fontId="8" fillId="0" borderId="20" xfId="8" applyFont="1" applyBorder="1" applyAlignment="1">
      <alignment horizontal="center"/>
    </xf>
    <xf numFmtId="0" fontId="21" fillId="0" borderId="20" xfId="8" applyFont="1" applyBorder="1" applyAlignment="1">
      <alignment horizontal="left" wrapText="1"/>
    </xf>
    <xf numFmtId="0" fontId="8" fillId="0" borderId="20" xfId="5" applyFont="1" applyBorder="1" applyAlignment="1">
      <alignment horizontal="center"/>
    </xf>
    <xf numFmtId="166" fontId="8" fillId="0" borderId="20" xfId="1" applyNumberFormat="1" applyFont="1" applyFill="1" applyBorder="1" applyAlignment="1"/>
    <xf numFmtId="43" fontId="8" fillId="0" borderId="20" xfId="1" applyFont="1" applyBorder="1" applyAlignment="1"/>
    <xf numFmtId="43" fontId="8" fillId="0" borderId="20" xfId="1" applyFont="1" applyFill="1" applyBorder="1" applyAlignment="1">
      <alignment horizontal="right"/>
    </xf>
    <xf numFmtId="0" fontId="8" fillId="0" borderId="8" xfId="8" applyFont="1" applyBorder="1" applyAlignment="1">
      <alignment horizontal="left" wrapText="1"/>
    </xf>
    <xf numFmtId="4" fontId="8" fillId="0" borderId="9" xfId="0" applyNumberFormat="1" applyFont="1" applyBorder="1" applyAlignment="1">
      <alignment horizontal="center"/>
    </xf>
    <xf numFmtId="0" fontId="10" fillId="9" borderId="24" xfId="5" applyFont="1" applyFill="1" applyBorder="1"/>
    <xf numFmtId="0" fontId="10" fillId="9" borderId="17" xfId="5" applyFont="1" applyFill="1" applyBorder="1" applyAlignment="1">
      <alignment horizontal="center" vertical="center" wrapText="1"/>
    </xf>
    <xf numFmtId="0" fontId="10" fillId="9" borderId="17" xfId="5" applyFont="1" applyFill="1" applyBorder="1"/>
    <xf numFmtId="43" fontId="10" fillId="9" borderId="25" xfId="1" applyFont="1" applyFill="1" applyBorder="1" applyAlignment="1">
      <alignment vertical="center"/>
    </xf>
    <xf numFmtId="43" fontId="10" fillId="9" borderId="17" xfId="1" applyFont="1" applyFill="1" applyBorder="1" applyAlignment="1">
      <alignment vertical="center"/>
    </xf>
    <xf numFmtId="43" fontId="26" fillId="9" borderId="26" xfId="1" applyFont="1" applyFill="1" applyBorder="1" applyAlignment="1">
      <alignment horizontal="right" vertical="center"/>
    </xf>
    <xf numFmtId="0" fontId="27" fillId="0" borderId="8" xfId="5" applyFont="1" applyBorder="1" applyAlignment="1">
      <alignment horizontal="center"/>
    </xf>
    <xf numFmtId="0" fontId="28" fillId="0" borderId="8" xfId="5" applyFont="1" applyBorder="1" applyAlignment="1">
      <alignment horizontal="center" vertical="center" wrapText="1"/>
    </xf>
    <xf numFmtId="43" fontId="1" fillId="4" borderId="21" xfId="0" applyNumberFormat="1" applyFont="1" applyFill="1" applyBorder="1"/>
    <xf numFmtId="43" fontId="1" fillId="4" borderId="8" xfId="0" applyNumberFormat="1" applyFont="1" applyFill="1" applyBorder="1"/>
    <xf numFmtId="43" fontId="1" fillId="0" borderId="22" xfId="0" applyNumberFormat="1" applyFont="1" applyBorder="1" applyAlignment="1">
      <alignment horizontal="right"/>
    </xf>
    <xf numFmtId="43" fontId="1" fillId="4" borderId="21" xfId="0" applyNumberFormat="1" applyFont="1" applyFill="1" applyBorder="1" applyAlignment="1">
      <alignment horizontal="center"/>
    </xf>
    <xf numFmtId="43" fontId="1" fillId="4" borderId="8" xfId="0" applyNumberFormat="1" applyFont="1" applyFill="1" applyBorder="1" applyAlignment="1">
      <alignment horizontal="center"/>
    </xf>
    <xf numFmtId="43" fontId="1" fillId="0" borderId="22" xfId="1" applyFont="1" applyBorder="1" applyAlignment="1">
      <alignment horizontal="right"/>
    </xf>
    <xf numFmtId="0" fontId="27" fillId="0" borderId="8" xfId="21" applyFont="1" applyBorder="1" applyAlignment="1">
      <alignment horizontal="left" vertical="center" wrapText="1"/>
    </xf>
    <xf numFmtId="0" fontId="28" fillId="0" borderId="8" xfId="5" quotePrefix="1" applyFont="1" applyBorder="1" applyAlignment="1">
      <alignment horizontal="left" vertical="center" wrapText="1"/>
    </xf>
    <xf numFmtId="0" fontId="27" fillId="0" borderId="8" xfId="5" applyFont="1" applyBorder="1" applyAlignment="1">
      <alignment vertical="center" wrapText="1"/>
    </xf>
    <xf numFmtId="43" fontId="1" fillId="0" borderId="21" xfId="0" applyNumberFormat="1" applyFont="1" applyBorder="1" applyAlignment="1">
      <alignment horizontal="center"/>
    </xf>
    <xf numFmtId="43" fontId="1" fillId="0" borderId="22" xfId="1" applyFont="1" applyFill="1" applyBorder="1" applyAlignment="1">
      <alignment horizontal="right"/>
    </xf>
    <xf numFmtId="0" fontId="27" fillId="0" borderId="8" xfId="5" applyFont="1" applyBorder="1" applyAlignment="1">
      <alignment horizontal="center" wrapText="1"/>
    </xf>
    <xf numFmtId="166" fontId="26" fillId="2" borderId="8" xfId="1" applyNumberFormat="1" applyFont="1" applyFill="1" applyBorder="1" applyAlignment="1">
      <alignment wrapText="1"/>
    </xf>
    <xf numFmtId="0" fontId="26" fillId="2" borderId="8" xfId="5" applyFont="1" applyFill="1" applyBorder="1" applyAlignment="1">
      <alignment horizontal="right" vertical="center" wrapText="1"/>
    </xf>
    <xf numFmtId="0" fontId="26" fillId="2" borderId="8" xfId="5" applyFont="1" applyFill="1" applyBorder="1" applyAlignment="1">
      <alignment horizontal="center" wrapText="1"/>
    </xf>
    <xf numFmtId="43" fontId="26" fillId="2" borderId="21" xfId="1" applyFont="1" applyFill="1" applyBorder="1" applyAlignment="1">
      <alignment horizontal="center" wrapText="1"/>
    </xf>
    <xf numFmtId="43" fontId="26" fillId="2" borderId="8" xfId="1" applyFont="1" applyFill="1" applyBorder="1" applyAlignment="1">
      <alignment horizontal="center" wrapText="1"/>
    </xf>
    <xf numFmtId="43" fontId="26" fillId="2" borderId="22" xfId="1" applyFont="1" applyFill="1" applyBorder="1" applyAlignment="1">
      <alignment horizontal="right" wrapText="1"/>
    </xf>
    <xf numFmtId="0" fontId="26" fillId="0" borderId="8" xfId="5" applyFont="1" applyBorder="1" applyAlignment="1">
      <alignment horizontal="center" wrapText="1"/>
    </xf>
    <xf numFmtId="43" fontId="27" fillId="0" borderId="21" xfId="1" applyFont="1" applyBorder="1" applyAlignment="1">
      <alignment horizontal="center" wrapText="1"/>
    </xf>
    <xf numFmtId="43" fontId="27" fillId="0" borderId="22" xfId="1" applyFont="1" applyBorder="1" applyAlignment="1">
      <alignment horizontal="right" wrapText="1"/>
    </xf>
    <xf numFmtId="0" fontId="27" fillId="4" borderId="8" xfId="5" applyFont="1" applyFill="1" applyBorder="1" applyAlignment="1">
      <alignment horizontal="left" vertical="center" wrapText="1"/>
    </xf>
    <xf numFmtId="0" fontId="1" fillId="0" borderId="8" xfId="0" applyFont="1" applyBorder="1" applyAlignment="1">
      <alignment horizontal="center"/>
    </xf>
    <xf numFmtId="0" fontId="27" fillId="0" borderId="8" xfId="5" applyFont="1" applyBorder="1" applyAlignment="1">
      <alignment horizontal="left" vertical="center" wrapText="1"/>
    </xf>
    <xf numFmtId="43" fontId="27" fillId="0" borderId="21" xfId="1" applyFont="1" applyFill="1" applyBorder="1" applyAlignment="1">
      <alignment horizontal="center"/>
    </xf>
    <xf numFmtId="0" fontId="27" fillId="4" borderId="8" xfId="5" applyFont="1" applyFill="1" applyBorder="1" applyAlignment="1">
      <alignment horizontal="center"/>
    </xf>
    <xf numFmtId="43" fontId="27" fillId="4" borderId="21" xfId="1" applyFont="1" applyFill="1" applyBorder="1" applyAlignment="1">
      <alignment horizontal="center"/>
    </xf>
    <xf numFmtId="43" fontId="27" fillId="4" borderId="22" xfId="1" applyFont="1" applyFill="1" applyBorder="1" applyAlignment="1">
      <alignment horizontal="right" wrapText="1"/>
    </xf>
    <xf numFmtId="0" fontId="26" fillId="2" borderId="8" xfId="5" applyFont="1" applyFill="1" applyBorder="1" applyAlignment="1">
      <alignment horizontal="center"/>
    </xf>
    <xf numFmtId="43" fontId="26" fillId="2" borderId="21" xfId="1" applyFont="1" applyFill="1" applyBorder="1" applyAlignment="1">
      <alignment horizontal="center"/>
    </xf>
    <xf numFmtId="43" fontId="26" fillId="2" borderId="8" xfId="1" applyFont="1" applyFill="1" applyBorder="1" applyAlignment="1">
      <alignment horizontal="center"/>
    </xf>
    <xf numFmtId="43" fontId="26" fillId="2" borderId="22" xfId="1" applyFont="1" applyFill="1" applyBorder="1" applyAlignment="1">
      <alignment horizontal="right"/>
    </xf>
    <xf numFmtId="49" fontId="27" fillId="0" borderId="8" xfId="5" applyNumberFormat="1" applyFont="1" applyBorder="1" applyAlignment="1">
      <alignment horizontal="center"/>
    </xf>
    <xf numFmtId="166" fontId="26" fillId="2" borderId="8" xfId="1" applyNumberFormat="1" applyFont="1" applyFill="1" applyBorder="1" applyAlignment="1"/>
    <xf numFmtId="0" fontId="1" fillId="0" borderId="8" xfId="0" applyFont="1" applyBorder="1" applyAlignment="1">
      <alignment vertical="center" wrapText="1"/>
    </xf>
    <xf numFmtId="0" fontId="1" fillId="0" borderId="8" xfId="0" applyFont="1" applyBorder="1" applyAlignment="1">
      <alignment horizontal="center" wrapText="1"/>
    </xf>
    <xf numFmtId="0" fontId="27" fillId="0" borderId="8" xfId="0" applyFont="1" applyBorder="1" applyAlignment="1">
      <alignment horizontal="center" wrapText="1"/>
    </xf>
    <xf numFmtId="0" fontId="27" fillId="0" borderId="8" xfId="0" applyFont="1" applyBorder="1" applyAlignment="1">
      <alignment vertical="center" wrapText="1"/>
    </xf>
    <xf numFmtId="43" fontId="27" fillId="0" borderId="21" xfId="0" applyNumberFormat="1" applyFont="1" applyBorder="1" applyAlignment="1">
      <alignment horizontal="center"/>
    </xf>
    <xf numFmtId="0" fontId="27" fillId="0" borderId="20" xfId="0" applyFont="1" applyBorder="1" applyAlignment="1">
      <alignment horizontal="center"/>
    </xf>
    <xf numFmtId="0" fontId="27" fillId="0" borderId="20" xfId="0" applyFont="1" applyBorder="1" applyAlignment="1">
      <alignment vertical="center" wrapText="1"/>
    </xf>
    <xf numFmtId="0" fontId="27" fillId="0" borderId="20" xfId="0" applyFont="1" applyBorder="1" applyAlignment="1">
      <alignment horizontal="center" wrapText="1"/>
    </xf>
    <xf numFmtId="43" fontId="27" fillId="0" borderId="23" xfId="0" applyNumberFormat="1" applyFont="1" applyBorder="1" applyAlignment="1">
      <alignment horizontal="center"/>
    </xf>
    <xf numFmtId="0" fontId="27" fillId="0" borderId="8" xfId="0" applyFont="1" applyBorder="1" applyAlignment="1">
      <alignment horizontal="center"/>
    </xf>
    <xf numFmtId="0" fontId="27" fillId="0" borderId="8" xfId="21" applyFont="1" applyBorder="1" applyAlignment="1">
      <alignment horizontal="center"/>
    </xf>
    <xf numFmtId="49" fontId="27" fillId="0" borderId="8" xfId="0" applyNumberFormat="1" applyFont="1" applyBorder="1" applyAlignment="1">
      <alignment horizontal="center" wrapText="1"/>
    </xf>
    <xf numFmtId="0" fontId="27" fillId="0" borderId="8" xfId="21" applyFont="1" applyBorder="1" applyAlignment="1">
      <alignment vertical="center" wrapText="1"/>
    </xf>
    <xf numFmtId="43" fontId="27" fillId="0" borderId="21" xfId="22" applyNumberFormat="1" applyFont="1" applyBorder="1" applyAlignment="1">
      <alignment horizontal="center"/>
    </xf>
    <xf numFmtId="49" fontId="1" fillId="4" borderId="8" xfId="0" applyNumberFormat="1" applyFont="1" applyFill="1" applyBorder="1" applyAlignment="1">
      <alignment horizontal="center" wrapText="1"/>
    </xf>
    <xf numFmtId="0" fontId="1" fillId="4" borderId="8" xfId="21" applyFont="1" applyFill="1" applyBorder="1" applyAlignment="1">
      <alignment horizontal="left" vertical="center" wrapText="1"/>
    </xf>
    <xf numFmtId="0" fontId="1" fillId="4" borderId="8" xfId="5" applyFont="1" applyFill="1" applyBorder="1" applyAlignment="1">
      <alignment horizontal="center" wrapText="1"/>
    </xf>
    <xf numFmtId="43" fontId="1" fillId="4" borderId="21" xfId="22" applyNumberFormat="1" applyFont="1" applyFill="1" applyBorder="1" applyAlignment="1">
      <alignment horizontal="center"/>
    </xf>
    <xf numFmtId="43" fontId="1" fillId="4" borderId="22" xfId="1" applyFont="1" applyFill="1" applyBorder="1" applyAlignment="1">
      <alignment horizontal="right"/>
    </xf>
    <xf numFmtId="0" fontId="27" fillId="0" borderId="8" xfId="5" applyFont="1" applyBorder="1" applyAlignment="1">
      <alignment wrapText="1"/>
    </xf>
    <xf numFmtId="43" fontId="27" fillId="0" borderId="21" xfId="5" applyNumberFormat="1" applyFont="1" applyBorder="1" applyAlignment="1">
      <alignment horizontal="center" wrapText="1"/>
    </xf>
    <xf numFmtId="43" fontId="27" fillId="0" borderId="8" xfId="5" applyNumberFormat="1" applyFont="1" applyBorder="1" applyAlignment="1">
      <alignment horizontal="center" wrapText="1"/>
    </xf>
    <xf numFmtId="43" fontId="27" fillId="0" borderId="22" xfId="5" applyNumberFormat="1" applyFont="1" applyBorder="1" applyAlignment="1">
      <alignment horizontal="right" wrapText="1"/>
    </xf>
    <xf numFmtId="0" fontId="26" fillId="0" borderId="8" xfId="5" applyFont="1" applyBorder="1" applyAlignment="1">
      <alignment vertical="center" wrapText="1"/>
    </xf>
    <xf numFmtId="0" fontId="27" fillId="0" borderId="20" xfId="5" applyFont="1" applyBorder="1" applyAlignment="1">
      <alignment horizontal="center" wrapText="1"/>
    </xf>
    <xf numFmtId="0" fontId="27" fillId="0" borderId="20" xfId="5" applyFont="1" applyBorder="1" applyAlignment="1">
      <alignment vertical="center" wrapText="1"/>
    </xf>
    <xf numFmtId="0" fontId="8" fillId="7" borderId="18" xfId="0" applyFont="1" applyFill="1" applyBorder="1" applyAlignment="1">
      <alignment horizontal="left" wrapText="1"/>
    </xf>
    <xf numFmtId="0" fontId="8" fillId="7" borderId="18" xfId="0" applyFont="1" applyFill="1" applyBorder="1"/>
    <xf numFmtId="0" fontId="27" fillId="0" borderId="17" xfId="5" applyFont="1" applyBorder="1" applyAlignment="1">
      <alignment horizontal="center" wrapText="1"/>
    </xf>
    <xf numFmtId="0" fontId="27" fillId="0" borderId="17" xfId="5" applyFont="1" applyBorder="1" applyAlignment="1">
      <alignment vertical="center" wrapText="1"/>
    </xf>
    <xf numFmtId="43" fontId="26" fillId="5" borderId="8" xfId="1" applyFont="1" applyFill="1" applyBorder="1" applyAlignment="1">
      <alignment horizontal="center"/>
    </xf>
    <xf numFmtId="0" fontId="26" fillId="5" borderId="8" xfId="5" applyFont="1" applyFill="1" applyBorder="1" applyAlignment="1">
      <alignment horizontal="right" vertical="center" wrapText="1"/>
    </xf>
    <xf numFmtId="0" fontId="26" fillId="5" borderId="8" xfId="5" applyFont="1" applyFill="1" applyBorder="1" applyAlignment="1">
      <alignment horizontal="center"/>
    </xf>
    <xf numFmtId="43" fontId="26" fillId="5" borderId="8" xfId="1" applyFont="1" applyFill="1" applyBorder="1" applyAlignment="1">
      <alignment horizontal="right"/>
    </xf>
    <xf numFmtId="0" fontId="1" fillId="0" borderId="0" xfId="0" applyFont="1"/>
    <xf numFmtId="0" fontId="13" fillId="8" borderId="8" xfId="5" applyFont="1" applyFill="1" applyBorder="1" applyAlignment="1">
      <alignment horizontal="center" vertical="center"/>
    </xf>
    <xf numFmtId="0" fontId="3" fillId="0" borderId="3" xfId="0" applyFont="1" applyBorder="1" applyAlignment="1">
      <alignment horizontal="center" wrapText="1"/>
    </xf>
    <xf numFmtId="0" fontId="3" fillId="0" borderId="0" xfId="0" applyFont="1" applyAlignment="1">
      <alignment horizontal="center" wrapText="1"/>
    </xf>
    <xf numFmtId="0" fontId="3" fillId="0" borderId="3" xfId="0" applyFont="1" applyBorder="1" applyAlignment="1">
      <alignment horizontal="left"/>
    </xf>
    <xf numFmtId="0" fontId="3" fillId="0" borderId="0" xfId="0" applyFont="1" applyAlignment="1">
      <alignment horizontal="left"/>
    </xf>
    <xf numFmtId="0" fontId="5" fillId="0" borderId="3" xfId="0" applyFont="1" applyBorder="1" applyAlignment="1">
      <alignment horizontal="left"/>
    </xf>
    <xf numFmtId="0" fontId="5" fillId="0" borderId="0" xfId="0" applyFont="1" applyAlignment="1">
      <alignment horizontal="left"/>
    </xf>
    <xf numFmtId="0" fontId="13" fillId="6" borderId="8" xfId="0" applyFont="1" applyFill="1" applyBorder="1" applyAlignment="1">
      <alignment horizontal="center"/>
    </xf>
    <xf numFmtId="0" fontId="3" fillId="0" borderId="1" xfId="0" applyFont="1" applyBorder="1" applyAlignment="1">
      <alignment horizontal="center" wrapText="1"/>
    </xf>
    <xf numFmtId="0" fontId="3" fillId="0" borderId="2" xfId="0" applyFont="1" applyBorder="1" applyAlignment="1">
      <alignment horizontal="center" wrapText="1"/>
    </xf>
    <xf numFmtId="0" fontId="3" fillId="0" borderId="3" xfId="0" applyFont="1" applyBorder="1" applyAlignment="1">
      <alignment horizontal="left" wrapText="1"/>
    </xf>
    <xf numFmtId="0" fontId="3" fillId="0" borderId="0" xfId="0" applyFont="1" applyAlignment="1">
      <alignment horizontal="left" wrapText="1"/>
    </xf>
    <xf numFmtId="43" fontId="8" fillId="0" borderId="19" xfId="7" applyFont="1" applyFill="1" applyBorder="1" applyAlignment="1" applyProtection="1">
      <alignment horizontal="center"/>
      <protection locked="0"/>
    </xf>
    <xf numFmtId="43" fontId="12" fillId="0" borderId="8" xfId="1" applyFont="1" applyBorder="1" applyAlignment="1" applyProtection="1">
      <alignment vertical="center"/>
      <protection locked="0"/>
    </xf>
    <xf numFmtId="43" fontId="8" fillId="0" borderId="8" xfId="1" applyFont="1" applyFill="1" applyBorder="1" applyAlignment="1" applyProtection="1">
      <alignment horizontal="right"/>
      <protection locked="0"/>
    </xf>
    <xf numFmtId="43" fontId="8" fillId="0" borderId="8" xfId="1" applyFont="1" applyBorder="1" applyAlignment="1" applyProtection="1">
      <alignment horizontal="right" wrapText="1"/>
      <protection locked="0"/>
    </xf>
    <xf numFmtId="43" fontId="8" fillId="0" borderId="8" xfId="1" applyFont="1" applyBorder="1" applyAlignment="1" applyProtection="1">
      <alignment horizontal="right"/>
      <protection locked="0"/>
    </xf>
    <xf numFmtId="43" fontId="8" fillId="7" borderId="8" xfId="1" applyFont="1" applyFill="1" applyBorder="1" applyAlignment="1" applyProtection="1">
      <protection locked="0"/>
    </xf>
    <xf numFmtId="43" fontId="8" fillId="0" borderId="8" xfId="1" applyFont="1" applyBorder="1" applyAlignment="1" applyProtection="1">
      <protection locked="0"/>
    </xf>
    <xf numFmtId="43" fontId="8" fillId="4" borderId="8" xfId="1" applyFont="1" applyFill="1" applyBorder="1" applyAlignment="1" applyProtection="1">
      <protection locked="0"/>
    </xf>
    <xf numFmtId="43" fontId="1" fillId="4" borderId="8" xfId="0" applyNumberFormat="1" applyFont="1" applyFill="1" applyBorder="1" applyAlignment="1" applyProtection="1">
      <alignment horizontal="center"/>
      <protection locked="0"/>
    </xf>
    <xf numFmtId="43" fontId="1" fillId="0" borderId="8" xfId="0" applyNumberFormat="1" applyFont="1" applyBorder="1" applyAlignment="1" applyProtection="1">
      <alignment horizontal="center"/>
      <protection locked="0"/>
    </xf>
    <xf numFmtId="43" fontId="27" fillId="0" borderId="8" xfId="1" applyFont="1" applyBorder="1" applyAlignment="1" applyProtection="1">
      <alignment horizontal="center" wrapText="1"/>
      <protection locked="0"/>
    </xf>
    <xf numFmtId="43" fontId="27" fillId="0" borderId="8" xfId="1" applyFont="1" applyFill="1" applyBorder="1" applyAlignment="1" applyProtection="1">
      <alignment horizontal="center"/>
      <protection locked="0"/>
    </xf>
    <xf numFmtId="43" fontId="27" fillId="4" borderId="8" xfId="1" applyFont="1" applyFill="1" applyBorder="1" applyAlignment="1" applyProtection="1">
      <alignment horizontal="center"/>
      <protection locked="0"/>
    </xf>
    <xf numFmtId="43" fontId="27" fillId="0" borderId="8" xfId="0" applyNumberFormat="1" applyFont="1" applyBorder="1" applyAlignment="1" applyProtection="1">
      <alignment horizontal="center"/>
      <protection locked="0"/>
    </xf>
    <xf numFmtId="43" fontId="27" fillId="0" borderId="8" xfId="22" applyNumberFormat="1" applyFont="1" applyBorder="1" applyAlignment="1" applyProtection="1">
      <alignment horizontal="center"/>
      <protection locked="0"/>
    </xf>
    <xf numFmtId="43" fontId="1" fillId="4" borderId="8" xfId="22" applyNumberFormat="1" applyFont="1" applyFill="1" applyBorder="1" applyAlignment="1" applyProtection="1">
      <alignment horizontal="center"/>
      <protection locked="0"/>
    </xf>
    <xf numFmtId="43" fontId="27" fillId="0" borderId="8" xfId="5" applyNumberFormat="1" applyFont="1" applyBorder="1" applyAlignment="1" applyProtection="1">
      <alignment horizontal="center" wrapText="1"/>
      <protection locked="0"/>
    </xf>
  </cellXfs>
  <cellStyles count="23">
    <cellStyle name="Comma" xfId="1" builtinId="3"/>
    <cellStyle name="Comma 13" xfId="2" xr:uid="{2FFC545D-A881-495B-A405-F88F8EF6635D}"/>
    <cellStyle name="Comma 14" xfId="7" xr:uid="{F2202C97-AF5F-4A6B-9A99-930EBDB2C519}"/>
    <cellStyle name="Comma 17" xfId="20" xr:uid="{AFD9FC7B-7397-4082-BA3C-0993956C5874}"/>
    <cellStyle name="Comma 2 2" xfId="11" xr:uid="{C04D1A06-0F57-4D90-BA50-F9BB15E464E6}"/>
    <cellStyle name="Comma 2 2 2" xfId="14" xr:uid="{E01D75B4-9632-413D-8C24-8D18F79482A0}"/>
    <cellStyle name="Comma 3 2 2" xfId="15" xr:uid="{1AB011C3-AFA8-4AEF-99BB-0A01CA726A93}"/>
    <cellStyle name="Comma 7" xfId="3" xr:uid="{64EC0311-9789-4D1D-B31E-22DE7810143D}"/>
    <cellStyle name="Comma 8" xfId="12" xr:uid="{A1CA1667-43B4-4925-82F0-0735D2BAA91D}"/>
    <cellStyle name="Normal" xfId="0" builtinId="0"/>
    <cellStyle name="Normal 10 2" xfId="13" xr:uid="{7B52E046-5D68-4F54-9813-8AE3C4D6E6FE}"/>
    <cellStyle name="Normal 10 4" xfId="19" xr:uid="{8FD6354B-7D85-479F-9C99-DAC4004AAD10}"/>
    <cellStyle name="Normal 11" xfId="4" xr:uid="{EDD25449-6979-4DC9-A97D-115B04BB7D48}"/>
    <cellStyle name="Normal 14 2" xfId="18" xr:uid="{8722E8EF-C3F2-4443-B960-3CB1E3B3DF53}"/>
    <cellStyle name="Normal 17 2" xfId="10" xr:uid="{B5018B8D-D670-4E2A-919F-254069386734}"/>
    <cellStyle name="Normal 2 2" xfId="8" xr:uid="{35E1461B-5712-44E7-AC87-4AA83F0452F3}"/>
    <cellStyle name="Normal 2 2 2 2" xfId="21" xr:uid="{31BA7BA5-D479-42F5-9FB7-B1A9061E6130}"/>
    <cellStyle name="Normal 3" xfId="5" xr:uid="{0888675F-FE8B-4D0F-95A6-6D041CFECC5D}"/>
    <cellStyle name="Normal 3 13" xfId="17" xr:uid="{098A1EF8-B497-4CD6-9012-0884ABB7964D}"/>
    <cellStyle name="Normal 4" xfId="22" xr:uid="{E84FD9C5-94F2-44FE-B2BB-27C8FB945F0C}"/>
    <cellStyle name="Normal 5" xfId="6" xr:uid="{3868F48D-0AB7-4AFC-9F67-FC66B44DAA34}"/>
    <cellStyle name="Normal 8 2 2" xfId="9" xr:uid="{12D38803-2690-45BC-A2E5-6DCA4684AB3E}"/>
    <cellStyle name="Normal 8 2 2 2" xfId="16" xr:uid="{4A521DC5-808E-4BC1-A07B-A9D34F06D9EB}"/>
  </cellStyles>
  <dxfs count="0"/>
  <tableStyles count="0" defaultTableStyle="TableStyleMedium2" defaultPivotStyle="PivotStyleLight16"/>
  <colors>
    <mruColors>
      <color rgb="FF3E05C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12" Type="http://schemas.openxmlformats.org/officeDocument/2006/relationships/customXml" Target="../customXml/item6.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2085840</xdr:colOff>
      <xdr:row>86</xdr:row>
      <xdr:rowOff>0</xdr:rowOff>
    </xdr:from>
    <xdr:to>
      <xdr:col>1</xdr:col>
      <xdr:colOff>2090920</xdr:colOff>
      <xdr:row>92</xdr:row>
      <xdr:rowOff>102235</xdr:rowOff>
    </xdr:to>
    <xdr:sp macro="" textlink="">
      <xdr:nvSpPr>
        <xdr:cNvPr id="2" name="Rectangle 4">
          <a:extLst>
            <a:ext uri="{FF2B5EF4-FFF2-40B4-BE49-F238E27FC236}">
              <a16:creationId xmlns:a16="http://schemas.microsoft.com/office/drawing/2014/main" id="{5C7B9E3F-8FE1-4C97-A4F1-58A33CE038AE}"/>
            </a:ext>
          </a:extLst>
        </xdr:cNvPr>
        <xdr:cNvSpPr/>
      </xdr:nvSpPr>
      <xdr:spPr>
        <a:xfrm>
          <a:off x="2695440" y="89087325"/>
          <a:ext cx="5080" cy="193103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86</xdr:row>
      <xdr:rowOff>0</xdr:rowOff>
    </xdr:from>
    <xdr:to>
      <xdr:col>1</xdr:col>
      <xdr:colOff>2090920</xdr:colOff>
      <xdr:row>92</xdr:row>
      <xdr:rowOff>102235</xdr:rowOff>
    </xdr:to>
    <xdr:sp macro="" textlink="">
      <xdr:nvSpPr>
        <xdr:cNvPr id="3" name="Rectangle 5">
          <a:extLst>
            <a:ext uri="{FF2B5EF4-FFF2-40B4-BE49-F238E27FC236}">
              <a16:creationId xmlns:a16="http://schemas.microsoft.com/office/drawing/2014/main" id="{E5128834-A951-43F4-9B0A-77C1F7CB0A46}"/>
            </a:ext>
          </a:extLst>
        </xdr:cNvPr>
        <xdr:cNvSpPr/>
      </xdr:nvSpPr>
      <xdr:spPr>
        <a:xfrm>
          <a:off x="2695440" y="89087325"/>
          <a:ext cx="5080" cy="193103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86</xdr:row>
      <xdr:rowOff>0</xdr:rowOff>
    </xdr:from>
    <xdr:to>
      <xdr:col>1</xdr:col>
      <xdr:colOff>2090920</xdr:colOff>
      <xdr:row>92</xdr:row>
      <xdr:rowOff>93345</xdr:rowOff>
    </xdr:to>
    <xdr:sp macro="" textlink="">
      <xdr:nvSpPr>
        <xdr:cNvPr id="4" name="Rectangle 4">
          <a:extLst>
            <a:ext uri="{FF2B5EF4-FFF2-40B4-BE49-F238E27FC236}">
              <a16:creationId xmlns:a16="http://schemas.microsoft.com/office/drawing/2014/main" id="{4F45C409-D4DC-4D28-9AED-D3A7DE99FE89}"/>
            </a:ext>
          </a:extLst>
        </xdr:cNvPr>
        <xdr:cNvSpPr/>
      </xdr:nvSpPr>
      <xdr:spPr>
        <a:xfrm>
          <a:off x="2695440" y="89087325"/>
          <a:ext cx="5080" cy="192214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86</xdr:row>
      <xdr:rowOff>0</xdr:rowOff>
    </xdr:from>
    <xdr:to>
      <xdr:col>1</xdr:col>
      <xdr:colOff>2090920</xdr:colOff>
      <xdr:row>92</xdr:row>
      <xdr:rowOff>102235</xdr:rowOff>
    </xdr:to>
    <xdr:sp macro="" textlink="">
      <xdr:nvSpPr>
        <xdr:cNvPr id="5" name="Rectangle 4">
          <a:extLst>
            <a:ext uri="{FF2B5EF4-FFF2-40B4-BE49-F238E27FC236}">
              <a16:creationId xmlns:a16="http://schemas.microsoft.com/office/drawing/2014/main" id="{7C483F4A-3AB7-4BF3-AA2C-733D4A8F69B2}"/>
            </a:ext>
          </a:extLst>
        </xdr:cNvPr>
        <xdr:cNvSpPr/>
      </xdr:nvSpPr>
      <xdr:spPr>
        <a:xfrm>
          <a:off x="2695440" y="89087325"/>
          <a:ext cx="5080" cy="193103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86</xdr:row>
      <xdr:rowOff>0</xdr:rowOff>
    </xdr:from>
    <xdr:to>
      <xdr:col>1</xdr:col>
      <xdr:colOff>2090920</xdr:colOff>
      <xdr:row>92</xdr:row>
      <xdr:rowOff>102235</xdr:rowOff>
    </xdr:to>
    <xdr:sp macro="" textlink="">
      <xdr:nvSpPr>
        <xdr:cNvPr id="6" name="Rectangle 5">
          <a:extLst>
            <a:ext uri="{FF2B5EF4-FFF2-40B4-BE49-F238E27FC236}">
              <a16:creationId xmlns:a16="http://schemas.microsoft.com/office/drawing/2014/main" id="{C9663F3B-2A2B-44AC-871B-CB5B2F479CC7}"/>
            </a:ext>
          </a:extLst>
        </xdr:cNvPr>
        <xdr:cNvSpPr/>
      </xdr:nvSpPr>
      <xdr:spPr>
        <a:xfrm>
          <a:off x="2695440" y="89087325"/>
          <a:ext cx="5080" cy="193103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86</xdr:row>
      <xdr:rowOff>0</xdr:rowOff>
    </xdr:from>
    <xdr:to>
      <xdr:col>1</xdr:col>
      <xdr:colOff>2090920</xdr:colOff>
      <xdr:row>92</xdr:row>
      <xdr:rowOff>93345</xdr:rowOff>
    </xdr:to>
    <xdr:sp macro="" textlink="">
      <xdr:nvSpPr>
        <xdr:cNvPr id="7" name="Rectangle 4">
          <a:extLst>
            <a:ext uri="{FF2B5EF4-FFF2-40B4-BE49-F238E27FC236}">
              <a16:creationId xmlns:a16="http://schemas.microsoft.com/office/drawing/2014/main" id="{FA8E3F8E-FDB9-4010-8CFD-3912C6A2CD3B}"/>
            </a:ext>
          </a:extLst>
        </xdr:cNvPr>
        <xdr:cNvSpPr/>
      </xdr:nvSpPr>
      <xdr:spPr>
        <a:xfrm>
          <a:off x="2695440" y="89087325"/>
          <a:ext cx="5080" cy="192214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oneCellAnchor>
    <xdr:from>
      <xdr:col>4</xdr:col>
      <xdr:colOff>64770</xdr:colOff>
      <xdr:row>86</xdr:row>
      <xdr:rowOff>0</xdr:rowOff>
    </xdr:from>
    <xdr:ext cx="806196" cy="25908"/>
    <xdr:sp macro="" textlink="">
      <xdr:nvSpPr>
        <xdr:cNvPr id="8" name="Rectangle 5">
          <a:extLst>
            <a:ext uri="{FF2B5EF4-FFF2-40B4-BE49-F238E27FC236}">
              <a16:creationId xmlns:a16="http://schemas.microsoft.com/office/drawing/2014/main" id="{7BAA9147-47AC-45A7-AB58-3EAB75C2C29E}"/>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9" name="Rectangle 8">
          <a:extLst>
            <a:ext uri="{FF2B5EF4-FFF2-40B4-BE49-F238E27FC236}">
              <a16:creationId xmlns:a16="http://schemas.microsoft.com/office/drawing/2014/main" id="{A5F5E348-66E1-46BF-A3B9-8A77D1770050}"/>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0" name="Rectangle 5">
          <a:extLst>
            <a:ext uri="{FF2B5EF4-FFF2-40B4-BE49-F238E27FC236}">
              <a16:creationId xmlns:a16="http://schemas.microsoft.com/office/drawing/2014/main" id="{4987E3BA-F7DA-441F-8354-855F8B78AA5C}"/>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1" name="Rectangle 5">
          <a:extLst>
            <a:ext uri="{FF2B5EF4-FFF2-40B4-BE49-F238E27FC236}">
              <a16:creationId xmlns:a16="http://schemas.microsoft.com/office/drawing/2014/main" id="{6598C2FB-BD58-4638-984E-4B083F0FCB05}"/>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2" name="Rectangle 5">
          <a:extLst>
            <a:ext uri="{FF2B5EF4-FFF2-40B4-BE49-F238E27FC236}">
              <a16:creationId xmlns:a16="http://schemas.microsoft.com/office/drawing/2014/main" id="{29967BE3-34DA-42BD-8BAC-AF3B76DC6056}"/>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3" name="Rectangle 5">
          <a:extLst>
            <a:ext uri="{FF2B5EF4-FFF2-40B4-BE49-F238E27FC236}">
              <a16:creationId xmlns:a16="http://schemas.microsoft.com/office/drawing/2014/main" id="{93A7FB94-9937-4EE7-94D2-D82AD9F08D47}"/>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4" name="Rectangle 5">
          <a:extLst>
            <a:ext uri="{FF2B5EF4-FFF2-40B4-BE49-F238E27FC236}">
              <a16:creationId xmlns:a16="http://schemas.microsoft.com/office/drawing/2014/main" id="{3B7F9D15-2227-451F-A540-4235B861CEB3}"/>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 name="Rectangle 5">
          <a:extLst>
            <a:ext uri="{FF2B5EF4-FFF2-40B4-BE49-F238E27FC236}">
              <a16:creationId xmlns:a16="http://schemas.microsoft.com/office/drawing/2014/main" id="{ED52E69F-1AA8-4BF1-A09D-6BB08CCCA53C}"/>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6" name="Rectangle 5">
          <a:extLst>
            <a:ext uri="{FF2B5EF4-FFF2-40B4-BE49-F238E27FC236}">
              <a16:creationId xmlns:a16="http://schemas.microsoft.com/office/drawing/2014/main" id="{BF0E4045-42E7-45BB-B287-2521FC7026D2}"/>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7" name="Rectangle 5">
          <a:extLst>
            <a:ext uri="{FF2B5EF4-FFF2-40B4-BE49-F238E27FC236}">
              <a16:creationId xmlns:a16="http://schemas.microsoft.com/office/drawing/2014/main" id="{4D29C722-9ED6-4AD9-AB57-1A05E024219C}"/>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8" name="Rectangle 5">
          <a:extLst>
            <a:ext uri="{FF2B5EF4-FFF2-40B4-BE49-F238E27FC236}">
              <a16:creationId xmlns:a16="http://schemas.microsoft.com/office/drawing/2014/main" id="{1B99DC86-5B84-4884-A69F-06E5F4DB0734}"/>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9" name="Rectangle 5">
          <a:extLst>
            <a:ext uri="{FF2B5EF4-FFF2-40B4-BE49-F238E27FC236}">
              <a16:creationId xmlns:a16="http://schemas.microsoft.com/office/drawing/2014/main" id="{37D7FC86-E403-4C46-A2F2-56AFDCCB720B}"/>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20" name="Rectangle 5">
          <a:extLst>
            <a:ext uri="{FF2B5EF4-FFF2-40B4-BE49-F238E27FC236}">
              <a16:creationId xmlns:a16="http://schemas.microsoft.com/office/drawing/2014/main" id="{A1CE1A6D-9002-4B22-9983-6412BC3B4E4A}"/>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21" name="Rectangle 5">
          <a:extLst>
            <a:ext uri="{FF2B5EF4-FFF2-40B4-BE49-F238E27FC236}">
              <a16:creationId xmlns:a16="http://schemas.microsoft.com/office/drawing/2014/main" id="{83471508-1565-4DAD-AEC3-2C31E808D364}"/>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22" name="Rectangle 5">
          <a:extLst>
            <a:ext uri="{FF2B5EF4-FFF2-40B4-BE49-F238E27FC236}">
              <a16:creationId xmlns:a16="http://schemas.microsoft.com/office/drawing/2014/main" id="{030D6541-EC2B-4666-A13D-882F851D3C7F}"/>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23" name="Rectangle 5">
          <a:extLst>
            <a:ext uri="{FF2B5EF4-FFF2-40B4-BE49-F238E27FC236}">
              <a16:creationId xmlns:a16="http://schemas.microsoft.com/office/drawing/2014/main" id="{87F501F4-1736-4D37-906A-95FA4C35E9C7}"/>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24" name="Rectangle 5">
          <a:extLst>
            <a:ext uri="{FF2B5EF4-FFF2-40B4-BE49-F238E27FC236}">
              <a16:creationId xmlns:a16="http://schemas.microsoft.com/office/drawing/2014/main" id="{6B768878-BB48-4C1B-80C2-D66BD1A33C11}"/>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25" name="Rectangle 5">
          <a:extLst>
            <a:ext uri="{FF2B5EF4-FFF2-40B4-BE49-F238E27FC236}">
              <a16:creationId xmlns:a16="http://schemas.microsoft.com/office/drawing/2014/main" id="{54F6415A-7FBE-4FAF-8351-B1F24EB2E3E5}"/>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26" name="Rectangle 5">
          <a:extLst>
            <a:ext uri="{FF2B5EF4-FFF2-40B4-BE49-F238E27FC236}">
              <a16:creationId xmlns:a16="http://schemas.microsoft.com/office/drawing/2014/main" id="{D683FFDD-95AB-4E2B-B135-912F3DDCEC9D}"/>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27" name="Rectangle 5">
          <a:extLst>
            <a:ext uri="{FF2B5EF4-FFF2-40B4-BE49-F238E27FC236}">
              <a16:creationId xmlns:a16="http://schemas.microsoft.com/office/drawing/2014/main" id="{D0F5FE9B-9FD4-4DC2-899D-2E77EB015320}"/>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28" name="Rectangle 5">
          <a:extLst>
            <a:ext uri="{FF2B5EF4-FFF2-40B4-BE49-F238E27FC236}">
              <a16:creationId xmlns:a16="http://schemas.microsoft.com/office/drawing/2014/main" id="{D83688BB-E3A1-4789-B211-E9392A07AC9E}"/>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29" name="Rectangle 5">
          <a:extLst>
            <a:ext uri="{FF2B5EF4-FFF2-40B4-BE49-F238E27FC236}">
              <a16:creationId xmlns:a16="http://schemas.microsoft.com/office/drawing/2014/main" id="{9DC8157E-0A24-4DF7-9CB8-2EB10769AA6C}"/>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30" name="Rectangle 5">
          <a:extLst>
            <a:ext uri="{FF2B5EF4-FFF2-40B4-BE49-F238E27FC236}">
              <a16:creationId xmlns:a16="http://schemas.microsoft.com/office/drawing/2014/main" id="{DDF3EA10-C8A8-4EA5-BC84-3979DECD4DF4}"/>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31" name="Rectangle 5">
          <a:extLst>
            <a:ext uri="{FF2B5EF4-FFF2-40B4-BE49-F238E27FC236}">
              <a16:creationId xmlns:a16="http://schemas.microsoft.com/office/drawing/2014/main" id="{6EFFAA74-ACEC-420E-A2AB-A9CA7D69322E}"/>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32" name="Rectangle 5">
          <a:extLst>
            <a:ext uri="{FF2B5EF4-FFF2-40B4-BE49-F238E27FC236}">
              <a16:creationId xmlns:a16="http://schemas.microsoft.com/office/drawing/2014/main" id="{E0FD79FF-C01B-4499-BE95-5AF122A128EA}"/>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33" name="Rectangle 5">
          <a:extLst>
            <a:ext uri="{FF2B5EF4-FFF2-40B4-BE49-F238E27FC236}">
              <a16:creationId xmlns:a16="http://schemas.microsoft.com/office/drawing/2014/main" id="{794AF0CA-39BE-4E8E-A37E-66328220E65D}"/>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34" name="Rectangle 5">
          <a:extLst>
            <a:ext uri="{FF2B5EF4-FFF2-40B4-BE49-F238E27FC236}">
              <a16:creationId xmlns:a16="http://schemas.microsoft.com/office/drawing/2014/main" id="{E8A71D0A-8487-4A6B-AEDE-904E4A98B6E2}"/>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35" name="Rectangle 5">
          <a:extLst>
            <a:ext uri="{FF2B5EF4-FFF2-40B4-BE49-F238E27FC236}">
              <a16:creationId xmlns:a16="http://schemas.microsoft.com/office/drawing/2014/main" id="{4CE3BFBE-E2CC-4699-90D2-B9C50DC30EA6}"/>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36" name="Rectangle 5">
          <a:extLst>
            <a:ext uri="{FF2B5EF4-FFF2-40B4-BE49-F238E27FC236}">
              <a16:creationId xmlns:a16="http://schemas.microsoft.com/office/drawing/2014/main" id="{0249B4BB-3BD0-43AF-A600-4CBF0157E9CA}"/>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37" name="Rectangle 5">
          <a:extLst>
            <a:ext uri="{FF2B5EF4-FFF2-40B4-BE49-F238E27FC236}">
              <a16:creationId xmlns:a16="http://schemas.microsoft.com/office/drawing/2014/main" id="{1B3D23C8-50F2-4981-BAB4-B5A9404C3E8D}"/>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38" name="Rectangle 5">
          <a:extLst>
            <a:ext uri="{FF2B5EF4-FFF2-40B4-BE49-F238E27FC236}">
              <a16:creationId xmlns:a16="http://schemas.microsoft.com/office/drawing/2014/main" id="{A096642B-B68A-4520-B330-E71EFFCEC997}"/>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39" name="Rectangle 5">
          <a:extLst>
            <a:ext uri="{FF2B5EF4-FFF2-40B4-BE49-F238E27FC236}">
              <a16:creationId xmlns:a16="http://schemas.microsoft.com/office/drawing/2014/main" id="{ED66665D-A9B0-4AF4-A487-FDC16516229F}"/>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40" name="Rectangle 5">
          <a:extLst>
            <a:ext uri="{FF2B5EF4-FFF2-40B4-BE49-F238E27FC236}">
              <a16:creationId xmlns:a16="http://schemas.microsoft.com/office/drawing/2014/main" id="{D1C8955B-E024-4DF0-82AD-B4A308D1601B}"/>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41" name="Rectangle 5">
          <a:extLst>
            <a:ext uri="{FF2B5EF4-FFF2-40B4-BE49-F238E27FC236}">
              <a16:creationId xmlns:a16="http://schemas.microsoft.com/office/drawing/2014/main" id="{E9B5668E-9493-4BA6-89EB-87CEDD193BFE}"/>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42" name="Rectangle 5">
          <a:extLst>
            <a:ext uri="{FF2B5EF4-FFF2-40B4-BE49-F238E27FC236}">
              <a16:creationId xmlns:a16="http://schemas.microsoft.com/office/drawing/2014/main" id="{CAAC444C-2308-44A9-9342-A4834FF62EA1}"/>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43" name="Rectangle 5">
          <a:extLst>
            <a:ext uri="{FF2B5EF4-FFF2-40B4-BE49-F238E27FC236}">
              <a16:creationId xmlns:a16="http://schemas.microsoft.com/office/drawing/2014/main" id="{3F91D136-7A6F-497F-8FD8-90B070328C15}"/>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44" name="Rectangle 5">
          <a:extLst>
            <a:ext uri="{FF2B5EF4-FFF2-40B4-BE49-F238E27FC236}">
              <a16:creationId xmlns:a16="http://schemas.microsoft.com/office/drawing/2014/main" id="{BEB1DA63-87BB-4536-A695-C4324285D4E9}"/>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45" name="Rectangle 5">
          <a:extLst>
            <a:ext uri="{FF2B5EF4-FFF2-40B4-BE49-F238E27FC236}">
              <a16:creationId xmlns:a16="http://schemas.microsoft.com/office/drawing/2014/main" id="{2BE2EA66-7683-4602-A66C-9B015481740D}"/>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46" name="Rectangle 5">
          <a:extLst>
            <a:ext uri="{FF2B5EF4-FFF2-40B4-BE49-F238E27FC236}">
              <a16:creationId xmlns:a16="http://schemas.microsoft.com/office/drawing/2014/main" id="{490883E8-EE4E-4C6A-8427-B270575F5E20}"/>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47" name="Rectangle 5">
          <a:extLst>
            <a:ext uri="{FF2B5EF4-FFF2-40B4-BE49-F238E27FC236}">
              <a16:creationId xmlns:a16="http://schemas.microsoft.com/office/drawing/2014/main" id="{FC2B27C6-1632-4FD1-B300-E2D6DC64F566}"/>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48" name="Rectangle 5">
          <a:extLst>
            <a:ext uri="{FF2B5EF4-FFF2-40B4-BE49-F238E27FC236}">
              <a16:creationId xmlns:a16="http://schemas.microsoft.com/office/drawing/2014/main" id="{3D8CC743-DBF3-4B7C-A2FE-580FA1F1F22E}"/>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49" name="Rectangle 5">
          <a:extLst>
            <a:ext uri="{FF2B5EF4-FFF2-40B4-BE49-F238E27FC236}">
              <a16:creationId xmlns:a16="http://schemas.microsoft.com/office/drawing/2014/main" id="{7DCC9BA4-0BA7-4278-8110-ABD1421E5689}"/>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50" name="Rectangle 5">
          <a:extLst>
            <a:ext uri="{FF2B5EF4-FFF2-40B4-BE49-F238E27FC236}">
              <a16:creationId xmlns:a16="http://schemas.microsoft.com/office/drawing/2014/main" id="{732C69D5-C234-47CE-B130-DE734EF24A09}"/>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51" name="Rectangle 5">
          <a:extLst>
            <a:ext uri="{FF2B5EF4-FFF2-40B4-BE49-F238E27FC236}">
              <a16:creationId xmlns:a16="http://schemas.microsoft.com/office/drawing/2014/main" id="{F03955DF-B7B5-4FC1-9247-7957D449A4B1}"/>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52" name="Rectangle 5">
          <a:extLst>
            <a:ext uri="{FF2B5EF4-FFF2-40B4-BE49-F238E27FC236}">
              <a16:creationId xmlns:a16="http://schemas.microsoft.com/office/drawing/2014/main" id="{710175E1-AAD5-4E18-BF29-7F1982F4ABF9}"/>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53" name="Rectangle 5">
          <a:extLst>
            <a:ext uri="{FF2B5EF4-FFF2-40B4-BE49-F238E27FC236}">
              <a16:creationId xmlns:a16="http://schemas.microsoft.com/office/drawing/2014/main" id="{FCD257F1-C448-48C1-B5B0-BEE024E4332E}"/>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54" name="Rectangle 5">
          <a:extLst>
            <a:ext uri="{FF2B5EF4-FFF2-40B4-BE49-F238E27FC236}">
              <a16:creationId xmlns:a16="http://schemas.microsoft.com/office/drawing/2014/main" id="{0F38082F-8B17-4C96-9D27-DB02D2286815}"/>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55" name="Rectangle 5">
          <a:extLst>
            <a:ext uri="{FF2B5EF4-FFF2-40B4-BE49-F238E27FC236}">
              <a16:creationId xmlns:a16="http://schemas.microsoft.com/office/drawing/2014/main" id="{8E105EC9-3B6B-4754-AA72-799D265161D3}"/>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56" name="Rectangle 5">
          <a:extLst>
            <a:ext uri="{FF2B5EF4-FFF2-40B4-BE49-F238E27FC236}">
              <a16:creationId xmlns:a16="http://schemas.microsoft.com/office/drawing/2014/main" id="{14802846-3CBD-4150-A664-A735F515099F}"/>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57" name="Rectangle 5">
          <a:extLst>
            <a:ext uri="{FF2B5EF4-FFF2-40B4-BE49-F238E27FC236}">
              <a16:creationId xmlns:a16="http://schemas.microsoft.com/office/drawing/2014/main" id="{B1150828-1609-4DE7-92F0-4E8206D78D85}"/>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58" name="Rectangle 5">
          <a:extLst>
            <a:ext uri="{FF2B5EF4-FFF2-40B4-BE49-F238E27FC236}">
              <a16:creationId xmlns:a16="http://schemas.microsoft.com/office/drawing/2014/main" id="{86BAFAAE-852D-4700-B80E-FA8ACB6D56AC}"/>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59" name="Rectangle 5">
          <a:extLst>
            <a:ext uri="{FF2B5EF4-FFF2-40B4-BE49-F238E27FC236}">
              <a16:creationId xmlns:a16="http://schemas.microsoft.com/office/drawing/2014/main" id="{CF060DD6-EAC2-4C59-A8EE-C478BBD5E504}"/>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60" name="Rectangle 5">
          <a:extLst>
            <a:ext uri="{FF2B5EF4-FFF2-40B4-BE49-F238E27FC236}">
              <a16:creationId xmlns:a16="http://schemas.microsoft.com/office/drawing/2014/main" id="{278B7DFE-C388-4734-8E4B-9E54A0BDA9F0}"/>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61" name="Rectangle 5">
          <a:extLst>
            <a:ext uri="{FF2B5EF4-FFF2-40B4-BE49-F238E27FC236}">
              <a16:creationId xmlns:a16="http://schemas.microsoft.com/office/drawing/2014/main" id="{CC1396F4-6A36-4FD2-990B-8F2C55C62D7E}"/>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62" name="Rectangle 5">
          <a:extLst>
            <a:ext uri="{FF2B5EF4-FFF2-40B4-BE49-F238E27FC236}">
              <a16:creationId xmlns:a16="http://schemas.microsoft.com/office/drawing/2014/main" id="{38C5510A-36F3-4E26-9885-3A4583361786}"/>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63" name="Rectangle 5">
          <a:extLst>
            <a:ext uri="{FF2B5EF4-FFF2-40B4-BE49-F238E27FC236}">
              <a16:creationId xmlns:a16="http://schemas.microsoft.com/office/drawing/2014/main" id="{579C9AD7-40A5-4A00-8F3C-CAA91BCDB850}"/>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64" name="Rectangle 5">
          <a:extLst>
            <a:ext uri="{FF2B5EF4-FFF2-40B4-BE49-F238E27FC236}">
              <a16:creationId xmlns:a16="http://schemas.microsoft.com/office/drawing/2014/main" id="{35FFD34C-9890-4CFE-870D-F396916B233C}"/>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65" name="Rectangle 5">
          <a:extLst>
            <a:ext uri="{FF2B5EF4-FFF2-40B4-BE49-F238E27FC236}">
              <a16:creationId xmlns:a16="http://schemas.microsoft.com/office/drawing/2014/main" id="{5A7882E0-1F5F-43CD-A3B8-586C8CACF3E1}"/>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66" name="Rectangle 5">
          <a:extLst>
            <a:ext uri="{FF2B5EF4-FFF2-40B4-BE49-F238E27FC236}">
              <a16:creationId xmlns:a16="http://schemas.microsoft.com/office/drawing/2014/main" id="{3433E5B9-105B-46D2-B839-A33DB4FD8E2D}"/>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67" name="Rectangle 5">
          <a:extLst>
            <a:ext uri="{FF2B5EF4-FFF2-40B4-BE49-F238E27FC236}">
              <a16:creationId xmlns:a16="http://schemas.microsoft.com/office/drawing/2014/main" id="{51DC2AD8-5CD1-4B5F-8BB7-532355208E17}"/>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68" name="Rectangle 5">
          <a:extLst>
            <a:ext uri="{FF2B5EF4-FFF2-40B4-BE49-F238E27FC236}">
              <a16:creationId xmlns:a16="http://schemas.microsoft.com/office/drawing/2014/main" id="{28E40AAE-BA30-4296-8C40-11A283FC6771}"/>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69" name="Rectangle 5">
          <a:extLst>
            <a:ext uri="{FF2B5EF4-FFF2-40B4-BE49-F238E27FC236}">
              <a16:creationId xmlns:a16="http://schemas.microsoft.com/office/drawing/2014/main" id="{8E4B931B-9BE3-4ED6-B9FC-D2431C6EC7DC}"/>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0" name="Rectangle 5">
          <a:extLst>
            <a:ext uri="{FF2B5EF4-FFF2-40B4-BE49-F238E27FC236}">
              <a16:creationId xmlns:a16="http://schemas.microsoft.com/office/drawing/2014/main" id="{806F7533-1312-4DBC-AEAA-8CF61B32F357}"/>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1" name="Rectangle 5">
          <a:extLst>
            <a:ext uri="{FF2B5EF4-FFF2-40B4-BE49-F238E27FC236}">
              <a16:creationId xmlns:a16="http://schemas.microsoft.com/office/drawing/2014/main" id="{3AD07BFE-7ACC-45F6-8241-E77C9B4C1E34}"/>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2" name="Rectangle 5">
          <a:extLst>
            <a:ext uri="{FF2B5EF4-FFF2-40B4-BE49-F238E27FC236}">
              <a16:creationId xmlns:a16="http://schemas.microsoft.com/office/drawing/2014/main" id="{E5E8385E-D75F-477E-AF4E-4B51DB05E671}"/>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3" name="Rectangle 5">
          <a:extLst>
            <a:ext uri="{FF2B5EF4-FFF2-40B4-BE49-F238E27FC236}">
              <a16:creationId xmlns:a16="http://schemas.microsoft.com/office/drawing/2014/main" id="{A6444213-F7AA-45BF-B49D-96F7644C4B0D}"/>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4" name="Rectangle 5">
          <a:extLst>
            <a:ext uri="{FF2B5EF4-FFF2-40B4-BE49-F238E27FC236}">
              <a16:creationId xmlns:a16="http://schemas.microsoft.com/office/drawing/2014/main" id="{BC1EB3B7-F565-4246-8016-70DE1B932340}"/>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5" name="Rectangle 5">
          <a:extLst>
            <a:ext uri="{FF2B5EF4-FFF2-40B4-BE49-F238E27FC236}">
              <a16:creationId xmlns:a16="http://schemas.microsoft.com/office/drawing/2014/main" id="{274AF101-64CF-4671-AB83-C4D133F1D46E}"/>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6" name="Rectangle 5">
          <a:extLst>
            <a:ext uri="{FF2B5EF4-FFF2-40B4-BE49-F238E27FC236}">
              <a16:creationId xmlns:a16="http://schemas.microsoft.com/office/drawing/2014/main" id="{C6EEB1DB-EDC1-45B8-A8DC-438751977521}"/>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7" name="Rectangle 5">
          <a:extLst>
            <a:ext uri="{FF2B5EF4-FFF2-40B4-BE49-F238E27FC236}">
              <a16:creationId xmlns:a16="http://schemas.microsoft.com/office/drawing/2014/main" id="{C09D494A-F671-49CA-83F7-4EF49E6ECC2A}"/>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8" name="Rectangle 5">
          <a:extLst>
            <a:ext uri="{FF2B5EF4-FFF2-40B4-BE49-F238E27FC236}">
              <a16:creationId xmlns:a16="http://schemas.microsoft.com/office/drawing/2014/main" id="{B6C8374A-6F91-4D69-ADA2-2DE744115178}"/>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9" name="Rectangle 5">
          <a:extLst>
            <a:ext uri="{FF2B5EF4-FFF2-40B4-BE49-F238E27FC236}">
              <a16:creationId xmlns:a16="http://schemas.microsoft.com/office/drawing/2014/main" id="{F97F1AF9-0C2D-420F-9B83-99019190F446}"/>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2087303</xdr:colOff>
      <xdr:row>86</xdr:row>
      <xdr:rowOff>38100</xdr:rowOff>
    </xdr:to>
    <xdr:sp macro="" textlink="">
      <xdr:nvSpPr>
        <xdr:cNvPr id="80" name="Rectangle 5">
          <a:extLst>
            <a:ext uri="{FF2B5EF4-FFF2-40B4-BE49-F238E27FC236}">
              <a16:creationId xmlns:a16="http://schemas.microsoft.com/office/drawing/2014/main" id="{76C22521-239B-4F1D-A7C9-16ED623FE522}"/>
            </a:ext>
          </a:extLst>
        </xdr:cNvPr>
        <xdr:cNvSpPr>
          <a:spLocks noChangeArrowheads="1"/>
        </xdr:cNvSpPr>
      </xdr:nvSpPr>
      <xdr:spPr>
        <a:xfrm>
          <a:off x="2695575" y="109908975"/>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81" name="Rectangle 4">
          <a:extLst>
            <a:ext uri="{FF2B5EF4-FFF2-40B4-BE49-F238E27FC236}">
              <a16:creationId xmlns:a16="http://schemas.microsoft.com/office/drawing/2014/main" id="{1BFF5AA8-6F77-43A1-A3B0-9878F66E87B1}"/>
            </a:ext>
          </a:extLst>
        </xdr:cNvPr>
        <xdr:cNvSpPr>
          <a:spLocks noChangeArrowheads="1"/>
        </xdr:cNvSpPr>
      </xdr:nvSpPr>
      <xdr:spPr>
        <a:xfrm>
          <a:off x="2695575" y="10990897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82" name="Rectangle 5">
          <a:extLst>
            <a:ext uri="{FF2B5EF4-FFF2-40B4-BE49-F238E27FC236}">
              <a16:creationId xmlns:a16="http://schemas.microsoft.com/office/drawing/2014/main" id="{7D76A263-F594-465F-A898-0F84B40777B6}"/>
            </a:ext>
          </a:extLst>
        </xdr:cNvPr>
        <xdr:cNvSpPr>
          <a:spLocks noChangeArrowheads="1"/>
        </xdr:cNvSpPr>
      </xdr:nvSpPr>
      <xdr:spPr>
        <a:xfrm>
          <a:off x="2695575" y="10990897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83" name="Rectangle 4">
          <a:extLst>
            <a:ext uri="{FF2B5EF4-FFF2-40B4-BE49-F238E27FC236}">
              <a16:creationId xmlns:a16="http://schemas.microsoft.com/office/drawing/2014/main" id="{A7B12FB6-C631-4B0C-9756-C9C685F58518}"/>
            </a:ext>
          </a:extLst>
        </xdr:cNvPr>
        <xdr:cNvSpPr>
          <a:spLocks noChangeArrowheads="1"/>
        </xdr:cNvSpPr>
      </xdr:nvSpPr>
      <xdr:spPr>
        <a:xfrm>
          <a:off x="2695575" y="10990897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2864485</xdr:colOff>
      <xdr:row>86</xdr:row>
      <xdr:rowOff>0</xdr:rowOff>
    </xdr:from>
    <xdr:to>
      <xdr:col>1</xdr:col>
      <xdr:colOff>3955416</xdr:colOff>
      <xdr:row>86</xdr:row>
      <xdr:rowOff>25400</xdr:rowOff>
    </xdr:to>
    <xdr:sp macro="" textlink="">
      <xdr:nvSpPr>
        <xdr:cNvPr id="84" name="Rectangle 5">
          <a:extLst>
            <a:ext uri="{FF2B5EF4-FFF2-40B4-BE49-F238E27FC236}">
              <a16:creationId xmlns:a16="http://schemas.microsoft.com/office/drawing/2014/main" id="{F7EC3F1B-8F0B-42A5-9E3F-13D482E27C65}"/>
            </a:ext>
          </a:extLst>
        </xdr:cNvPr>
        <xdr:cNvSpPr>
          <a:spLocks noChangeArrowheads="1"/>
        </xdr:cNvSpPr>
      </xdr:nvSpPr>
      <xdr:spPr>
        <a:xfrm>
          <a:off x="3474085" y="109908975"/>
          <a:ext cx="1090931"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190500" cy="480638"/>
    <xdr:sp macro="" textlink="">
      <xdr:nvSpPr>
        <xdr:cNvPr id="85" name="Rectangle 4">
          <a:extLst>
            <a:ext uri="{FF2B5EF4-FFF2-40B4-BE49-F238E27FC236}">
              <a16:creationId xmlns:a16="http://schemas.microsoft.com/office/drawing/2014/main" id="{2EBAEB60-1363-4207-BBEE-F9B031FBF779}"/>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2087303</xdr:colOff>
      <xdr:row>86</xdr:row>
      <xdr:rowOff>31115</xdr:rowOff>
    </xdr:to>
    <xdr:sp macro="" textlink="">
      <xdr:nvSpPr>
        <xdr:cNvPr id="86" name="Rectangle 4">
          <a:extLst>
            <a:ext uri="{FF2B5EF4-FFF2-40B4-BE49-F238E27FC236}">
              <a16:creationId xmlns:a16="http://schemas.microsoft.com/office/drawing/2014/main" id="{9E210FBD-2880-4E4D-BFB6-8E041436EC83}"/>
            </a:ext>
          </a:extLst>
        </xdr:cNvPr>
        <xdr:cNvSpPr>
          <a:spLocks noChangeArrowheads="1"/>
        </xdr:cNvSpPr>
      </xdr:nvSpPr>
      <xdr:spPr>
        <a:xfrm>
          <a:off x="2695575" y="10990897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87" name="Rectangle 5">
          <a:extLst>
            <a:ext uri="{FF2B5EF4-FFF2-40B4-BE49-F238E27FC236}">
              <a16:creationId xmlns:a16="http://schemas.microsoft.com/office/drawing/2014/main" id="{D4CC7825-C4B5-4457-8998-63769683C522}"/>
            </a:ext>
          </a:extLst>
        </xdr:cNvPr>
        <xdr:cNvSpPr>
          <a:spLocks noChangeArrowheads="1"/>
        </xdr:cNvSpPr>
      </xdr:nvSpPr>
      <xdr:spPr>
        <a:xfrm>
          <a:off x="2695575" y="10990897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88" name="Rectangle 4">
          <a:extLst>
            <a:ext uri="{FF2B5EF4-FFF2-40B4-BE49-F238E27FC236}">
              <a16:creationId xmlns:a16="http://schemas.microsoft.com/office/drawing/2014/main" id="{0412ACAE-7E4E-4779-AACF-BF30C54D746B}"/>
            </a:ext>
          </a:extLst>
        </xdr:cNvPr>
        <xdr:cNvSpPr>
          <a:spLocks noChangeArrowheads="1"/>
        </xdr:cNvSpPr>
      </xdr:nvSpPr>
      <xdr:spPr>
        <a:xfrm>
          <a:off x="2695575" y="10990897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89" name="Rectangle 5">
          <a:extLst>
            <a:ext uri="{FF2B5EF4-FFF2-40B4-BE49-F238E27FC236}">
              <a16:creationId xmlns:a16="http://schemas.microsoft.com/office/drawing/2014/main" id="{7EDA8F1B-BCD5-46CD-AA58-9B7470993CB7}"/>
            </a:ext>
          </a:extLst>
        </xdr:cNvPr>
        <xdr:cNvSpPr>
          <a:spLocks noChangeArrowheads="1"/>
        </xdr:cNvSpPr>
      </xdr:nvSpPr>
      <xdr:spPr>
        <a:xfrm>
          <a:off x="2695575" y="10990897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90" name="Rectangle 4">
          <a:extLst>
            <a:ext uri="{FF2B5EF4-FFF2-40B4-BE49-F238E27FC236}">
              <a16:creationId xmlns:a16="http://schemas.microsoft.com/office/drawing/2014/main" id="{6CDE5176-DD58-4C8A-8D33-1A569F993DF6}"/>
            </a:ext>
          </a:extLst>
        </xdr:cNvPr>
        <xdr:cNvSpPr>
          <a:spLocks noChangeArrowheads="1"/>
        </xdr:cNvSpPr>
      </xdr:nvSpPr>
      <xdr:spPr>
        <a:xfrm>
          <a:off x="2695575" y="10990897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91" name="Rectangle 5">
          <a:extLst>
            <a:ext uri="{FF2B5EF4-FFF2-40B4-BE49-F238E27FC236}">
              <a16:creationId xmlns:a16="http://schemas.microsoft.com/office/drawing/2014/main" id="{DAFD3701-1FF1-4F4E-B6EF-BCF69629B907}"/>
            </a:ext>
          </a:extLst>
        </xdr:cNvPr>
        <xdr:cNvSpPr>
          <a:spLocks noChangeArrowheads="1"/>
        </xdr:cNvSpPr>
      </xdr:nvSpPr>
      <xdr:spPr>
        <a:xfrm>
          <a:off x="2695575" y="10990897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92" name="Rectangle 4">
          <a:extLst>
            <a:ext uri="{FF2B5EF4-FFF2-40B4-BE49-F238E27FC236}">
              <a16:creationId xmlns:a16="http://schemas.microsoft.com/office/drawing/2014/main" id="{4F365E0D-F3BE-4D00-A5F3-A75A303A4D01}"/>
            </a:ext>
          </a:extLst>
        </xdr:cNvPr>
        <xdr:cNvSpPr>
          <a:spLocks noChangeArrowheads="1"/>
        </xdr:cNvSpPr>
      </xdr:nvSpPr>
      <xdr:spPr>
        <a:xfrm>
          <a:off x="2695575" y="10990897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93" name="Rectangle 5">
          <a:extLst>
            <a:ext uri="{FF2B5EF4-FFF2-40B4-BE49-F238E27FC236}">
              <a16:creationId xmlns:a16="http://schemas.microsoft.com/office/drawing/2014/main" id="{381E9211-C04C-4205-9367-B181B245281F}"/>
            </a:ext>
          </a:extLst>
        </xdr:cNvPr>
        <xdr:cNvSpPr>
          <a:spLocks noChangeArrowheads="1"/>
        </xdr:cNvSpPr>
      </xdr:nvSpPr>
      <xdr:spPr>
        <a:xfrm>
          <a:off x="2695575" y="10990897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806196" cy="25343"/>
    <xdr:sp macro="" textlink="">
      <xdr:nvSpPr>
        <xdr:cNvPr id="94" name="Rectangle 4">
          <a:extLst>
            <a:ext uri="{FF2B5EF4-FFF2-40B4-BE49-F238E27FC236}">
              <a16:creationId xmlns:a16="http://schemas.microsoft.com/office/drawing/2014/main" id="{C5732EFD-797F-45FA-B1E5-35FB82E5ACB0}"/>
            </a:ext>
          </a:extLst>
        </xdr:cNvPr>
        <xdr:cNvSpPr>
          <a:spLocks noChangeArrowheads="1"/>
        </xdr:cNvSpPr>
      </xdr:nvSpPr>
      <xdr:spPr>
        <a:xfrm>
          <a:off x="2695575" y="1099089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95" name="Rectangle 5">
          <a:extLst>
            <a:ext uri="{FF2B5EF4-FFF2-40B4-BE49-F238E27FC236}">
              <a16:creationId xmlns:a16="http://schemas.microsoft.com/office/drawing/2014/main" id="{ECBB5352-6F94-4F74-8963-5081001A4593}"/>
            </a:ext>
          </a:extLst>
        </xdr:cNvPr>
        <xdr:cNvSpPr>
          <a:spLocks noChangeArrowheads="1"/>
        </xdr:cNvSpPr>
      </xdr:nvSpPr>
      <xdr:spPr>
        <a:xfrm>
          <a:off x="2695575" y="1099089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724"/>
    <xdr:sp macro="" textlink="">
      <xdr:nvSpPr>
        <xdr:cNvPr id="96" name="Rectangle 4">
          <a:extLst>
            <a:ext uri="{FF2B5EF4-FFF2-40B4-BE49-F238E27FC236}">
              <a16:creationId xmlns:a16="http://schemas.microsoft.com/office/drawing/2014/main" id="{9908468A-A407-4B59-BFCF-B8CD8CCDECBD}"/>
            </a:ext>
          </a:extLst>
        </xdr:cNvPr>
        <xdr:cNvSpPr>
          <a:spLocks noChangeArrowheads="1"/>
        </xdr:cNvSpPr>
      </xdr:nvSpPr>
      <xdr:spPr>
        <a:xfrm>
          <a:off x="2695575" y="10990897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504825</xdr:colOff>
      <xdr:row>86</xdr:row>
      <xdr:rowOff>0</xdr:rowOff>
    </xdr:from>
    <xdr:ext cx="806196" cy="25908"/>
    <xdr:sp macro="" textlink="">
      <xdr:nvSpPr>
        <xdr:cNvPr id="97" name="Rectangle 5">
          <a:extLst>
            <a:ext uri="{FF2B5EF4-FFF2-40B4-BE49-F238E27FC236}">
              <a16:creationId xmlns:a16="http://schemas.microsoft.com/office/drawing/2014/main" id="{E374713F-2E03-4876-A88A-6BA310945ACE}"/>
            </a:ext>
          </a:extLst>
        </xdr:cNvPr>
        <xdr:cNvSpPr>
          <a:spLocks noChangeArrowheads="1"/>
        </xdr:cNvSpPr>
      </xdr:nvSpPr>
      <xdr:spPr>
        <a:xfrm>
          <a:off x="7772400"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504825</xdr:colOff>
      <xdr:row>86</xdr:row>
      <xdr:rowOff>0</xdr:rowOff>
    </xdr:from>
    <xdr:ext cx="806196" cy="25908"/>
    <xdr:sp macro="" textlink="">
      <xdr:nvSpPr>
        <xdr:cNvPr id="98" name="Rectangle 5">
          <a:extLst>
            <a:ext uri="{FF2B5EF4-FFF2-40B4-BE49-F238E27FC236}">
              <a16:creationId xmlns:a16="http://schemas.microsoft.com/office/drawing/2014/main" id="{5FB1154C-712D-433E-B506-CCF911C70966}"/>
            </a:ext>
          </a:extLst>
        </xdr:cNvPr>
        <xdr:cNvSpPr>
          <a:spLocks noChangeArrowheads="1"/>
        </xdr:cNvSpPr>
      </xdr:nvSpPr>
      <xdr:spPr>
        <a:xfrm>
          <a:off x="7772400"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86</xdr:row>
      <xdr:rowOff>0</xdr:rowOff>
    </xdr:from>
    <xdr:ext cx="190500" cy="480638"/>
    <xdr:sp macro="" textlink="">
      <xdr:nvSpPr>
        <xdr:cNvPr id="99" name="Rectangle 4">
          <a:extLst>
            <a:ext uri="{FF2B5EF4-FFF2-40B4-BE49-F238E27FC236}">
              <a16:creationId xmlns:a16="http://schemas.microsoft.com/office/drawing/2014/main" id="{52C094FD-566C-4995-9373-B761870F99D2}"/>
            </a:ext>
          </a:extLst>
        </xdr:cNvPr>
        <xdr:cNvSpPr>
          <a:spLocks noChangeArrowheads="1"/>
        </xdr:cNvSpPr>
      </xdr:nvSpPr>
      <xdr:spPr>
        <a:xfrm>
          <a:off x="728662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GB"/>
        </a:p>
      </xdr:txBody>
    </xdr:sp>
    <xdr:clientData/>
  </xdr:oneCellAnchor>
  <xdr:oneCellAnchor>
    <xdr:from>
      <xdr:col>3</xdr:col>
      <xdr:colOff>504825</xdr:colOff>
      <xdr:row>86</xdr:row>
      <xdr:rowOff>0</xdr:rowOff>
    </xdr:from>
    <xdr:ext cx="806196" cy="25908"/>
    <xdr:sp macro="" textlink="">
      <xdr:nvSpPr>
        <xdr:cNvPr id="100" name="Rectangle 5">
          <a:extLst>
            <a:ext uri="{FF2B5EF4-FFF2-40B4-BE49-F238E27FC236}">
              <a16:creationId xmlns:a16="http://schemas.microsoft.com/office/drawing/2014/main" id="{115C6DA4-0517-424F-A5C1-B04911ADEC17}"/>
            </a:ext>
          </a:extLst>
        </xdr:cNvPr>
        <xdr:cNvSpPr>
          <a:spLocks noChangeArrowheads="1"/>
        </xdr:cNvSpPr>
      </xdr:nvSpPr>
      <xdr:spPr>
        <a:xfrm>
          <a:off x="7772400"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2087303</xdr:colOff>
      <xdr:row>86</xdr:row>
      <xdr:rowOff>31115</xdr:rowOff>
    </xdr:to>
    <xdr:sp macro="" textlink="">
      <xdr:nvSpPr>
        <xdr:cNvPr id="101" name="Rectangle 4">
          <a:extLst>
            <a:ext uri="{FF2B5EF4-FFF2-40B4-BE49-F238E27FC236}">
              <a16:creationId xmlns:a16="http://schemas.microsoft.com/office/drawing/2014/main" id="{64B9BF97-E249-4D75-8D00-55BACCB6470E}"/>
            </a:ext>
          </a:extLst>
        </xdr:cNvPr>
        <xdr:cNvSpPr>
          <a:spLocks noChangeArrowheads="1"/>
        </xdr:cNvSpPr>
      </xdr:nvSpPr>
      <xdr:spPr>
        <a:xfrm>
          <a:off x="2695575" y="10990897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02" name="Rectangle 5">
          <a:extLst>
            <a:ext uri="{FF2B5EF4-FFF2-40B4-BE49-F238E27FC236}">
              <a16:creationId xmlns:a16="http://schemas.microsoft.com/office/drawing/2014/main" id="{282A9BF3-8ED9-41D3-8C05-93DA1E2FB7FA}"/>
            </a:ext>
          </a:extLst>
        </xdr:cNvPr>
        <xdr:cNvSpPr>
          <a:spLocks noChangeArrowheads="1"/>
        </xdr:cNvSpPr>
      </xdr:nvSpPr>
      <xdr:spPr>
        <a:xfrm>
          <a:off x="2695575" y="10990897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03" name="Rectangle 4">
          <a:extLst>
            <a:ext uri="{FF2B5EF4-FFF2-40B4-BE49-F238E27FC236}">
              <a16:creationId xmlns:a16="http://schemas.microsoft.com/office/drawing/2014/main" id="{571EAA1D-5D77-4B25-AFB0-318C0171D9E4}"/>
            </a:ext>
          </a:extLst>
        </xdr:cNvPr>
        <xdr:cNvSpPr>
          <a:spLocks noChangeArrowheads="1"/>
        </xdr:cNvSpPr>
      </xdr:nvSpPr>
      <xdr:spPr>
        <a:xfrm>
          <a:off x="2695575" y="10990897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04" name="Rectangle 5">
          <a:extLst>
            <a:ext uri="{FF2B5EF4-FFF2-40B4-BE49-F238E27FC236}">
              <a16:creationId xmlns:a16="http://schemas.microsoft.com/office/drawing/2014/main" id="{0F4B8D62-2F7F-4975-9006-D7EE3D01AADC}"/>
            </a:ext>
          </a:extLst>
        </xdr:cNvPr>
        <xdr:cNvSpPr>
          <a:spLocks noChangeArrowheads="1"/>
        </xdr:cNvSpPr>
      </xdr:nvSpPr>
      <xdr:spPr>
        <a:xfrm>
          <a:off x="2695575" y="10990897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05" name="Rectangle 4">
          <a:extLst>
            <a:ext uri="{FF2B5EF4-FFF2-40B4-BE49-F238E27FC236}">
              <a16:creationId xmlns:a16="http://schemas.microsoft.com/office/drawing/2014/main" id="{87FA8D4F-9DE9-48ED-82DD-5F5B8294A6BF}"/>
            </a:ext>
          </a:extLst>
        </xdr:cNvPr>
        <xdr:cNvSpPr>
          <a:spLocks noChangeArrowheads="1"/>
        </xdr:cNvSpPr>
      </xdr:nvSpPr>
      <xdr:spPr>
        <a:xfrm>
          <a:off x="2695575" y="10990897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06" name="Rectangle 5">
          <a:extLst>
            <a:ext uri="{FF2B5EF4-FFF2-40B4-BE49-F238E27FC236}">
              <a16:creationId xmlns:a16="http://schemas.microsoft.com/office/drawing/2014/main" id="{6C0014A8-3A4E-4AEC-A2B0-FAE1D3853EC0}"/>
            </a:ext>
          </a:extLst>
        </xdr:cNvPr>
        <xdr:cNvSpPr>
          <a:spLocks noChangeArrowheads="1"/>
        </xdr:cNvSpPr>
      </xdr:nvSpPr>
      <xdr:spPr>
        <a:xfrm>
          <a:off x="2695575" y="10990897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07" name="Rectangle 4">
          <a:extLst>
            <a:ext uri="{FF2B5EF4-FFF2-40B4-BE49-F238E27FC236}">
              <a16:creationId xmlns:a16="http://schemas.microsoft.com/office/drawing/2014/main" id="{490F55B3-C60D-45DA-8E91-7361E7C399D4}"/>
            </a:ext>
          </a:extLst>
        </xdr:cNvPr>
        <xdr:cNvSpPr>
          <a:spLocks noChangeArrowheads="1"/>
        </xdr:cNvSpPr>
      </xdr:nvSpPr>
      <xdr:spPr>
        <a:xfrm>
          <a:off x="2695575" y="10990897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08" name="Rectangle 5">
          <a:extLst>
            <a:ext uri="{FF2B5EF4-FFF2-40B4-BE49-F238E27FC236}">
              <a16:creationId xmlns:a16="http://schemas.microsoft.com/office/drawing/2014/main" id="{CFB795FE-D202-4DEA-8779-59FA1B2A1AC2}"/>
            </a:ext>
          </a:extLst>
        </xdr:cNvPr>
        <xdr:cNvSpPr>
          <a:spLocks noChangeArrowheads="1"/>
        </xdr:cNvSpPr>
      </xdr:nvSpPr>
      <xdr:spPr>
        <a:xfrm>
          <a:off x="2695575" y="10990897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806196" cy="25343"/>
    <xdr:sp macro="" textlink="">
      <xdr:nvSpPr>
        <xdr:cNvPr id="109" name="Rectangle 4">
          <a:extLst>
            <a:ext uri="{FF2B5EF4-FFF2-40B4-BE49-F238E27FC236}">
              <a16:creationId xmlns:a16="http://schemas.microsoft.com/office/drawing/2014/main" id="{6570F6CC-517A-4CFF-BB6E-FBA39AC6509D}"/>
            </a:ext>
          </a:extLst>
        </xdr:cNvPr>
        <xdr:cNvSpPr>
          <a:spLocks noChangeArrowheads="1"/>
        </xdr:cNvSpPr>
      </xdr:nvSpPr>
      <xdr:spPr>
        <a:xfrm>
          <a:off x="2695575" y="1099089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110" name="Rectangle 5">
          <a:extLst>
            <a:ext uri="{FF2B5EF4-FFF2-40B4-BE49-F238E27FC236}">
              <a16:creationId xmlns:a16="http://schemas.microsoft.com/office/drawing/2014/main" id="{C6ACE909-AE3C-442A-B7C3-87896E2E0CE2}"/>
            </a:ext>
          </a:extLst>
        </xdr:cNvPr>
        <xdr:cNvSpPr>
          <a:spLocks noChangeArrowheads="1"/>
        </xdr:cNvSpPr>
      </xdr:nvSpPr>
      <xdr:spPr>
        <a:xfrm>
          <a:off x="2695575" y="1099089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724"/>
    <xdr:sp macro="" textlink="">
      <xdr:nvSpPr>
        <xdr:cNvPr id="111" name="Rectangle 4">
          <a:extLst>
            <a:ext uri="{FF2B5EF4-FFF2-40B4-BE49-F238E27FC236}">
              <a16:creationId xmlns:a16="http://schemas.microsoft.com/office/drawing/2014/main" id="{0B61975B-4792-4A52-AA48-8154CA05B322}"/>
            </a:ext>
          </a:extLst>
        </xdr:cNvPr>
        <xdr:cNvSpPr>
          <a:spLocks noChangeArrowheads="1"/>
        </xdr:cNvSpPr>
      </xdr:nvSpPr>
      <xdr:spPr>
        <a:xfrm>
          <a:off x="2695575" y="10990897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3695700</xdr:colOff>
      <xdr:row>86</xdr:row>
      <xdr:rowOff>0</xdr:rowOff>
    </xdr:from>
    <xdr:ext cx="510921" cy="25908"/>
    <xdr:sp macro="" textlink="">
      <xdr:nvSpPr>
        <xdr:cNvPr id="112" name="Rectangle 5">
          <a:extLst>
            <a:ext uri="{FF2B5EF4-FFF2-40B4-BE49-F238E27FC236}">
              <a16:creationId xmlns:a16="http://schemas.microsoft.com/office/drawing/2014/main" id="{A8953CF7-111C-479A-9FBA-2A06B4911811}"/>
            </a:ext>
          </a:extLst>
        </xdr:cNvPr>
        <xdr:cNvSpPr>
          <a:spLocks noChangeArrowheads="1"/>
        </xdr:cNvSpPr>
      </xdr:nvSpPr>
      <xdr:spPr>
        <a:xfrm>
          <a:off x="4305300" y="109908975"/>
          <a:ext cx="510921"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1</xdr:col>
      <xdr:colOff>2085975</xdr:colOff>
      <xdr:row>86</xdr:row>
      <xdr:rowOff>0</xdr:rowOff>
    </xdr:from>
    <xdr:ext cx="806196" cy="25343"/>
    <xdr:sp macro="" textlink="">
      <xdr:nvSpPr>
        <xdr:cNvPr id="113" name="Rectangle 4">
          <a:extLst>
            <a:ext uri="{FF2B5EF4-FFF2-40B4-BE49-F238E27FC236}">
              <a16:creationId xmlns:a16="http://schemas.microsoft.com/office/drawing/2014/main" id="{501E5053-5A30-4E3E-962C-C2811E151596}"/>
            </a:ext>
          </a:extLst>
        </xdr:cNvPr>
        <xdr:cNvSpPr>
          <a:spLocks noChangeArrowheads="1"/>
        </xdr:cNvSpPr>
      </xdr:nvSpPr>
      <xdr:spPr>
        <a:xfrm>
          <a:off x="2695575" y="1099089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114" name="Rectangle 5">
          <a:extLst>
            <a:ext uri="{FF2B5EF4-FFF2-40B4-BE49-F238E27FC236}">
              <a16:creationId xmlns:a16="http://schemas.microsoft.com/office/drawing/2014/main" id="{26B82FC4-C7D4-44B3-9D95-7B98D29BAD89}"/>
            </a:ext>
          </a:extLst>
        </xdr:cNvPr>
        <xdr:cNvSpPr>
          <a:spLocks noChangeArrowheads="1"/>
        </xdr:cNvSpPr>
      </xdr:nvSpPr>
      <xdr:spPr>
        <a:xfrm>
          <a:off x="2695575" y="1099089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2962275</xdr:colOff>
      <xdr:row>86</xdr:row>
      <xdr:rowOff>0</xdr:rowOff>
    </xdr:from>
    <xdr:ext cx="806196" cy="25724"/>
    <xdr:sp macro="" textlink="">
      <xdr:nvSpPr>
        <xdr:cNvPr id="115" name="Rectangle 4">
          <a:extLst>
            <a:ext uri="{FF2B5EF4-FFF2-40B4-BE49-F238E27FC236}">
              <a16:creationId xmlns:a16="http://schemas.microsoft.com/office/drawing/2014/main" id="{6455B18C-7EB0-4CA4-A77F-C243C74D1DD6}"/>
            </a:ext>
          </a:extLst>
        </xdr:cNvPr>
        <xdr:cNvSpPr>
          <a:spLocks noChangeArrowheads="1"/>
        </xdr:cNvSpPr>
      </xdr:nvSpPr>
      <xdr:spPr>
        <a:xfrm>
          <a:off x="3571875" y="10990897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6" name="Rectangle 4">
          <a:extLst>
            <a:ext uri="{FF2B5EF4-FFF2-40B4-BE49-F238E27FC236}">
              <a16:creationId xmlns:a16="http://schemas.microsoft.com/office/drawing/2014/main" id="{01FA117E-526A-4D01-BC57-CEAC2F72DB71}"/>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7" name="Rectangle 4">
          <a:extLst>
            <a:ext uri="{FF2B5EF4-FFF2-40B4-BE49-F238E27FC236}">
              <a16:creationId xmlns:a16="http://schemas.microsoft.com/office/drawing/2014/main" id="{A3CD3F9C-2AE7-4225-8E2C-F55F1E7863E0}"/>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8" name="Rectangle 4">
          <a:extLst>
            <a:ext uri="{FF2B5EF4-FFF2-40B4-BE49-F238E27FC236}">
              <a16:creationId xmlns:a16="http://schemas.microsoft.com/office/drawing/2014/main" id="{A6C6C146-588F-4E27-A7CD-4B6856B43E4D}"/>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9" name="Rectangle 4">
          <a:extLst>
            <a:ext uri="{FF2B5EF4-FFF2-40B4-BE49-F238E27FC236}">
              <a16:creationId xmlns:a16="http://schemas.microsoft.com/office/drawing/2014/main" id="{9C028267-EE4C-406E-8077-070FA182654F}"/>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0" name="Rectangle 4">
          <a:extLst>
            <a:ext uri="{FF2B5EF4-FFF2-40B4-BE49-F238E27FC236}">
              <a16:creationId xmlns:a16="http://schemas.microsoft.com/office/drawing/2014/main" id="{3F9F402A-4583-4498-8D78-F83D1D210CD0}"/>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1" name="Rectangle 4">
          <a:extLst>
            <a:ext uri="{FF2B5EF4-FFF2-40B4-BE49-F238E27FC236}">
              <a16:creationId xmlns:a16="http://schemas.microsoft.com/office/drawing/2014/main" id="{38289146-50BB-4D60-9E86-1843209E13FD}"/>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2" name="Rectangle 4">
          <a:extLst>
            <a:ext uri="{FF2B5EF4-FFF2-40B4-BE49-F238E27FC236}">
              <a16:creationId xmlns:a16="http://schemas.microsoft.com/office/drawing/2014/main" id="{AA158E4D-B886-4004-AB76-42BC71612DB4}"/>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3" name="Rectangle 4">
          <a:extLst>
            <a:ext uri="{FF2B5EF4-FFF2-40B4-BE49-F238E27FC236}">
              <a16:creationId xmlns:a16="http://schemas.microsoft.com/office/drawing/2014/main" id="{16DE98B4-74F7-4B2E-8AA0-119B8C3859B1}"/>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4" name="Rectangle 4">
          <a:extLst>
            <a:ext uri="{FF2B5EF4-FFF2-40B4-BE49-F238E27FC236}">
              <a16:creationId xmlns:a16="http://schemas.microsoft.com/office/drawing/2014/main" id="{6AEACE7E-F605-4093-A6AA-B05D8FA52F4C}"/>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5" name="Rectangle 4">
          <a:extLst>
            <a:ext uri="{FF2B5EF4-FFF2-40B4-BE49-F238E27FC236}">
              <a16:creationId xmlns:a16="http://schemas.microsoft.com/office/drawing/2014/main" id="{6B24F4A5-8C06-42F8-A57C-BAE2DA93B25C}"/>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26" name="Rectangle 5">
          <a:extLst>
            <a:ext uri="{FF2B5EF4-FFF2-40B4-BE49-F238E27FC236}">
              <a16:creationId xmlns:a16="http://schemas.microsoft.com/office/drawing/2014/main" id="{0D8D389E-A997-4306-9E4E-5D4B78C11C57}"/>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27" name="Rectangle 5">
          <a:extLst>
            <a:ext uri="{FF2B5EF4-FFF2-40B4-BE49-F238E27FC236}">
              <a16:creationId xmlns:a16="http://schemas.microsoft.com/office/drawing/2014/main" id="{F6300159-EA22-4A16-874F-5B54B72AA736}"/>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28" name="Rectangle 5">
          <a:extLst>
            <a:ext uri="{FF2B5EF4-FFF2-40B4-BE49-F238E27FC236}">
              <a16:creationId xmlns:a16="http://schemas.microsoft.com/office/drawing/2014/main" id="{4F3B7407-C9A3-465C-9B63-DD92384FC9CE}"/>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29" name="Rectangle 5">
          <a:extLst>
            <a:ext uri="{FF2B5EF4-FFF2-40B4-BE49-F238E27FC236}">
              <a16:creationId xmlns:a16="http://schemas.microsoft.com/office/drawing/2014/main" id="{97A89D6E-AA52-403A-AEBF-C4F359A7D972}"/>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30" name="Rectangle 5">
          <a:extLst>
            <a:ext uri="{FF2B5EF4-FFF2-40B4-BE49-F238E27FC236}">
              <a16:creationId xmlns:a16="http://schemas.microsoft.com/office/drawing/2014/main" id="{3EF7A835-2CD9-4E7A-92BF-9E2AA2B00E3B}"/>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31" name="Rectangle 5">
          <a:extLst>
            <a:ext uri="{FF2B5EF4-FFF2-40B4-BE49-F238E27FC236}">
              <a16:creationId xmlns:a16="http://schemas.microsoft.com/office/drawing/2014/main" id="{F4E70EE2-DDC6-4C38-99F1-F7ED7A503D31}"/>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32" name="Rectangle 5">
          <a:extLst>
            <a:ext uri="{FF2B5EF4-FFF2-40B4-BE49-F238E27FC236}">
              <a16:creationId xmlns:a16="http://schemas.microsoft.com/office/drawing/2014/main" id="{29FBDD8A-A5A1-4CC6-A72A-8E843CDB2AF4}"/>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33" name="Rectangle 5">
          <a:extLst>
            <a:ext uri="{FF2B5EF4-FFF2-40B4-BE49-F238E27FC236}">
              <a16:creationId xmlns:a16="http://schemas.microsoft.com/office/drawing/2014/main" id="{905CFFAE-5243-4EA7-B33A-EB6935F605AD}"/>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34" name="Rectangle 5">
          <a:extLst>
            <a:ext uri="{FF2B5EF4-FFF2-40B4-BE49-F238E27FC236}">
              <a16:creationId xmlns:a16="http://schemas.microsoft.com/office/drawing/2014/main" id="{9578938C-D67C-40F4-A9B1-E22185D974E1}"/>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35" name="Rectangle 5">
          <a:extLst>
            <a:ext uri="{FF2B5EF4-FFF2-40B4-BE49-F238E27FC236}">
              <a16:creationId xmlns:a16="http://schemas.microsoft.com/office/drawing/2014/main" id="{DB9A1F6A-48E7-426E-B49E-CE87B9AEFCCB}"/>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6" name="Rectangle 4">
          <a:extLst>
            <a:ext uri="{FF2B5EF4-FFF2-40B4-BE49-F238E27FC236}">
              <a16:creationId xmlns:a16="http://schemas.microsoft.com/office/drawing/2014/main" id="{24723FC3-A349-4ED8-BAB6-B0ECB91186F1}"/>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7" name="Rectangle 4">
          <a:extLst>
            <a:ext uri="{FF2B5EF4-FFF2-40B4-BE49-F238E27FC236}">
              <a16:creationId xmlns:a16="http://schemas.microsoft.com/office/drawing/2014/main" id="{FAFDD785-0AFD-4B6F-9B45-4D38B42D569A}"/>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8" name="Rectangle 4">
          <a:extLst>
            <a:ext uri="{FF2B5EF4-FFF2-40B4-BE49-F238E27FC236}">
              <a16:creationId xmlns:a16="http://schemas.microsoft.com/office/drawing/2014/main" id="{C765905A-E56D-4295-8E49-5734B48392E7}"/>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9" name="Rectangle 4">
          <a:extLst>
            <a:ext uri="{FF2B5EF4-FFF2-40B4-BE49-F238E27FC236}">
              <a16:creationId xmlns:a16="http://schemas.microsoft.com/office/drawing/2014/main" id="{DE600CAD-E77A-4D8C-A09E-3516104C744D}"/>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0" name="Rectangle 4">
          <a:extLst>
            <a:ext uri="{FF2B5EF4-FFF2-40B4-BE49-F238E27FC236}">
              <a16:creationId xmlns:a16="http://schemas.microsoft.com/office/drawing/2014/main" id="{500E4969-B257-4BEE-BF86-BC89D9692152}"/>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1" name="Rectangle 4">
          <a:extLst>
            <a:ext uri="{FF2B5EF4-FFF2-40B4-BE49-F238E27FC236}">
              <a16:creationId xmlns:a16="http://schemas.microsoft.com/office/drawing/2014/main" id="{18B362AE-B8A1-46BD-BE03-9FF05B4E9BF4}"/>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2" name="Rectangle 4">
          <a:extLst>
            <a:ext uri="{FF2B5EF4-FFF2-40B4-BE49-F238E27FC236}">
              <a16:creationId xmlns:a16="http://schemas.microsoft.com/office/drawing/2014/main" id="{1FABE4B9-5E3B-4320-A7B0-1B9E735844F7}"/>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3" name="Rectangle 4">
          <a:extLst>
            <a:ext uri="{FF2B5EF4-FFF2-40B4-BE49-F238E27FC236}">
              <a16:creationId xmlns:a16="http://schemas.microsoft.com/office/drawing/2014/main" id="{5F1F60A9-34F4-4A71-BB48-5A9ECD17B5A7}"/>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4" name="Rectangle 4">
          <a:extLst>
            <a:ext uri="{FF2B5EF4-FFF2-40B4-BE49-F238E27FC236}">
              <a16:creationId xmlns:a16="http://schemas.microsoft.com/office/drawing/2014/main" id="{BC7B3FE0-BC08-461B-A912-9A6EFEB3E168}"/>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5" name="Rectangle 4">
          <a:extLst>
            <a:ext uri="{FF2B5EF4-FFF2-40B4-BE49-F238E27FC236}">
              <a16:creationId xmlns:a16="http://schemas.microsoft.com/office/drawing/2014/main" id="{59FD9D9E-6882-400E-BABB-1F5C5EF74818}"/>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6" name="Rectangle 4">
          <a:extLst>
            <a:ext uri="{FF2B5EF4-FFF2-40B4-BE49-F238E27FC236}">
              <a16:creationId xmlns:a16="http://schemas.microsoft.com/office/drawing/2014/main" id="{E80CACA5-9FDC-44EB-A0DC-B43ECB242412}"/>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7" name="Rectangle 4">
          <a:extLst>
            <a:ext uri="{FF2B5EF4-FFF2-40B4-BE49-F238E27FC236}">
              <a16:creationId xmlns:a16="http://schemas.microsoft.com/office/drawing/2014/main" id="{6598DFEC-09DD-40E0-98F4-6F26811C73FB}"/>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8" name="Rectangle 4">
          <a:extLst>
            <a:ext uri="{FF2B5EF4-FFF2-40B4-BE49-F238E27FC236}">
              <a16:creationId xmlns:a16="http://schemas.microsoft.com/office/drawing/2014/main" id="{A45B6723-516B-48D1-B661-FAF8274D41AE}"/>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9" name="Rectangle 4">
          <a:extLst>
            <a:ext uri="{FF2B5EF4-FFF2-40B4-BE49-F238E27FC236}">
              <a16:creationId xmlns:a16="http://schemas.microsoft.com/office/drawing/2014/main" id="{EA309024-71FA-4E53-9E01-5C8AF389B44D}"/>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50" name="Rectangle 4">
          <a:extLst>
            <a:ext uri="{FF2B5EF4-FFF2-40B4-BE49-F238E27FC236}">
              <a16:creationId xmlns:a16="http://schemas.microsoft.com/office/drawing/2014/main" id="{AA1B15B0-7618-4E41-B4EE-5291C03C0DC3}"/>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51" name="Rectangle 4">
          <a:extLst>
            <a:ext uri="{FF2B5EF4-FFF2-40B4-BE49-F238E27FC236}">
              <a16:creationId xmlns:a16="http://schemas.microsoft.com/office/drawing/2014/main" id="{7D55D482-AA0F-4F62-BF11-0E105FDDF5D5}"/>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52" name="Rectangle 4">
          <a:extLst>
            <a:ext uri="{FF2B5EF4-FFF2-40B4-BE49-F238E27FC236}">
              <a16:creationId xmlns:a16="http://schemas.microsoft.com/office/drawing/2014/main" id="{0D4AAE39-CCF0-4EBC-8566-2D466E03434B}"/>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53" name="Rectangle 4">
          <a:extLst>
            <a:ext uri="{FF2B5EF4-FFF2-40B4-BE49-F238E27FC236}">
              <a16:creationId xmlns:a16="http://schemas.microsoft.com/office/drawing/2014/main" id="{7073EF00-294F-4CB6-8A3A-354FDC7C30E8}"/>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54" name="Rectangle 4">
          <a:extLst>
            <a:ext uri="{FF2B5EF4-FFF2-40B4-BE49-F238E27FC236}">
              <a16:creationId xmlns:a16="http://schemas.microsoft.com/office/drawing/2014/main" id="{224B1A0E-D314-4B13-AA9E-AEEB1542E9D1}"/>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55" name="Rectangle 4">
          <a:extLst>
            <a:ext uri="{FF2B5EF4-FFF2-40B4-BE49-F238E27FC236}">
              <a16:creationId xmlns:a16="http://schemas.microsoft.com/office/drawing/2014/main" id="{12CF2BD2-6ECE-4F27-ADE4-45A06BE65D3E}"/>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56" name="Rectangle 4">
          <a:extLst>
            <a:ext uri="{FF2B5EF4-FFF2-40B4-BE49-F238E27FC236}">
              <a16:creationId xmlns:a16="http://schemas.microsoft.com/office/drawing/2014/main" id="{E017A1DE-4D09-4DA8-AD69-EB51004F2194}"/>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57" name="Rectangle 4">
          <a:extLst>
            <a:ext uri="{FF2B5EF4-FFF2-40B4-BE49-F238E27FC236}">
              <a16:creationId xmlns:a16="http://schemas.microsoft.com/office/drawing/2014/main" id="{9A6490D1-C348-4171-8E8D-31AA6662076E}"/>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58" name="Rectangle 4">
          <a:extLst>
            <a:ext uri="{FF2B5EF4-FFF2-40B4-BE49-F238E27FC236}">
              <a16:creationId xmlns:a16="http://schemas.microsoft.com/office/drawing/2014/main" id="{15780922-A659-4B67-A5FE-A6045828EAD3}"/>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59" name="Rectangle 4">
          <a:extLst>
            <a:ext uri="{FF2B5EF4-FFF2-40B4-BE49-F238E27FC236}">
              <a16:creationId xmlns:a16="http://schemas.microsoft.com/office/drawing/2014/main" id="{3101140F-D9D7-4257-8F4D-53FE0311ECAA}"/>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0" name="Rectangle 4">
          <a:extLst>
            <a:ext uri="{FF2B5EF4-FFF2-40B4-BE49-F238E27FC236}">
              <a16:creationId xmlns:a16="http://schemas.microsoft.com/office/drawing/2014/main" id="{865FB202-614E-4808-B135-882366249620}"/>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1" name="Rectangle 4">
          <a:extLst>
            <a:ext uri="{FF2B5EF4-FFF2-40B4-BE49-F238E27FC236}">
              <a16:creationId xmlns:a16="http://schemas.microsoft.com/office/drawing/2014/main" id="{CEDFAE99-10B3-420F-9E83-40061E2CD078}"/>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2" name="Rectangle 4">
          <a:extLst>
            <a:ext uri="{FF2B5EF4-FFF2-40B4-BE49-F238E27FC236}">
              <a16:creationId xmlns:a16="http://schemas.microsoft.com/office/drawing/2014/main" id="{2382D011-B660-4B13-BB0C-A0FD7DECCD9A}"/>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3" name="Rectangle 4">
          <a:extLst>
            <a:ext uri="{FF2B5EF4-FFF2-40B4-BE49-F238E27FC236}">
              <a16:creationId xmlns:a16="http://schemas.microsoft.com/office/drawing/2014/main" id="{40846625-CAED-49B8-B6E9-214600EDE4E5}"/>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4" name="Rectangle 4">
          <a:extLst>
            <a:ext uri="{FF2B5EF4-FFF2-40B4-BE49-F238E27FC236}">
              <a16:creationId xmlns:a16="http://schemas.microsoft.com/office/drawing/2014/main" id="{1FC99237-E824-44DF-8FEE-ACA6459D667B}"/>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5" name="Rectangle 4">
          <a:extLst>
            <a:ext uri="{FF2B5EF4-FFF2-40B4-BE49-F238E27FC236}">
              <a16:creationId xmlns:a16="http://schemas.microsoft.com/office/drawing/2014/main" id="{F64830D5-B283-423F-B3FC-A553A8700D62}"/>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66" name="Rectangle 5">
          <a:extLst>
            <a:ext uri="{FF2B5EF4-FFF2-40B4-BE49-F238E27FC236}">
              <a16:creationId xmlns:a16="http://schemas.microsoft.com/office/drawing/2014/main" id="{1707FD04-C27D-4CD4-A0B3-174C3DA72712}"/>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67" name="Rectangle 5">
          <a:extLst>
            <a:ext uri="{FF2B5EF4-FFF2-40B4-BE49-F238E27FC236}">
              <a16:creationId xmlns:a16="http://schemas.microsoft.com/office/drawing/2014/main" id="{3CEA2423-773A-4E4B-80B9-BE53318EDF8B}"/>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8" name="Rectangle 4">
          <a:extLst>
            <a:ext uri="{FF2B5EF4-FFF2-40B4-BE49-F238E27FC236}">
              <a16:creationId xmlns:a16="http://schemas.microsoft.com/office/drawing/2014/main" id="{0AE98207-0D8D-46B7-98FA-ABF84E26E3B7}"/>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9" name="Rectangle 4">
          <a:extLst>
            <a:ext uri="{FF2B5EF4-FFF2-40B4-BE49-F238E27FC236}">
              <a16:creationId xmlns:a16="http://schemas.microsoft.com/office/drawing/2014/main" id="{0DEF1CE6-C1C0-40D8-934B-9D605AAD0B7F}"/>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0" name="Rectangle 4">
          <a:extLst>
            <a:ext uri="{FF2B5EF4-FFF2-40B4-BE49-F238E27FC236}">
              <a16:creationId xmlns:a16="http://schemas.microsoft.com/office/drawing/2014/main" id="{1A48D7F1-A25B-41FF-AD6D-C1AC08586777}"/>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1" name="Rectangle 4">
          <a:extLst>
            <a:ext uri="{FF2B5EF4-FFF2-40B4-BE49-F238E27FC236}">
              <a16:creationId xmlns:a16="http://schemas.microsoft.com/office/drawing/2014/main" id="{95633B42-B6AC-4F28-8B43-A322980D2FF5}"/>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2" name="Rectangle 4">
          <a:extLst>
            <a:ext uri="{FF2B5EF4-FFF2-40B4-BE49-F238E27FC236}">
              <a16:creationId xmlns:a16="http://schemas.microsoft.com/office/drawing/2014/main" id="{C42D14D9-A28B-4DDD-99CF-7339CD51544A}"/>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3" name="Rectangle 4">
          <a:extLst>
            <a:ext uri="{FF2B5EF4-FFF2-40B4-BE49-F238E27FC236}">
              <a16:creationId xmlns:a16="http://schemas.microsoft.com/office/drawing/2014/main" id="{E077DD98-B5A7-4DB5-9B50-01F0F9F3F12A}"/>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4" name="Rectangle 4">
          <a:extLst>
            <a:ext uri="{FF2B5EF4-FFF2-40B4-BE49-F238E27FC236}">
              <a16:creationId xmlns:a16="http://schemas.microsoft.com/office/drawing/2014/main" id="{3A04671A-91D6-4C8F-8521-F7ADB1AC1635}"/>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5" name="Rectangle 4">
          <a:extLst>
            <a:ext uri="{FF2B5EF4-FFF2-40B4-BE49-F238E27FC236}">
              <a16:creationId xmlns:a16="http://schemas.microsoft.com/office/drawing/2014/main" id="{B588931D-03B1-48B2-B8D6-EA2148F4BC81}"/>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6" name="Rectangle 4">
          <a:extLst>
            <a:ext uri="{FF2B5EF4-FFF2-40B4-BE49-F238E27FC236}">
              <a16:creationId xmlns:a16="http://schemas.microsoft.com/office/drawing/2014/main" id="{3FBDFF8A-EB78-4E09-B549-1EC279AAD136}"/>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7" name="Rectangle 4">
          <a:extLst>
            <a:ext uri="{FF2B5EF4-FFF2-40B4-BE49-F238E27FC236}">
              <a16:creationId xmlns:a16="http://schemas.microsoft.com/office/drawing/2014/main" id="{85A8A223-347E-4D62-8D0E-A97FBEE61BA6}"/>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78" name="Rectangle 5">
          <a:extLst>
            <a:ext uri="{FF2B5EF4-FFF2-40B4-BE49-F238E27FC236}">
              <a16:creationId xmlns:a16="http://schemas.microsoft.com/office/drawing/2014/main" id="{BA8D01CC-2D97-44D7-A169-3B1127EC138A}"/>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79" name="Rectangle 5">
          <a:extLst>
            <a:ext uri="{FF2B5EF4-FFF2-40B4-BE49-F238E27FC236}">
              <a16:creationId xmlns:a16="http://schemas.microsoft.com/office/drawing/2014/main" id="{241366D3-C3F9-4EA6-B9CF-C7A74CC3F1A5}"/>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0" name="Rectangle 4">
          <a:extLst>
            <a:ext uri="{FF2B5EF4-FFF2-40B4-BE49-F238E27FC236}">
              <a16:creationId xmlns:a16="http://schemas.microsoft.com/office/drawing/2014/main" id="{75C4CE0C-CA33-4DA8-B1B1-F309C64CD7E8}"/>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1" name="Rectangle 4">
          <a:extLst>
            <a:ext uri="{FF2B5EF4-FFF2-40B4-BE49-F238E27FC236}">
              <a16:creationId xmlns:a16="http://schemas.microsoft.com/office/drawing/2014/main" id="{E6E410B4-E063-45E8-AC97-36C6E5BE6BE7}"/>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2" name="Rectangle 4">
          <a:extLst>
            <a:ext uri="{FF2B5EF4-FFF2-40B4-BE49-F238E27FC236}">
              <a16:creationId xmlns:a16="http://schemas.microsoft.com/office/drawing/2014/main" id="{D61FED80-DD19-488B-90EB-80793D0A6B01}"/>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3" name="Rectangle 4">
          <a:extLst>
            <a:ext uri="{FF2B5EF4-FFF2-40B4-BE49-F238E27FC236}">
              <a16:creationId xmlns:a16="http://schemas.microsoft.com/office/drawing/2014/main" id="{5EC716DC-5F11-424D-A3F5-A02240825E14}"/>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4" name="Rectangle 4">
          <a:extLst>
            <a:ext uri="{FF2B5EF4-FFF2-40B4-BE49-F238E27FC236}">
              <a16:creationId xmlns:a16="http://schemas.microsoft.com/office/drawing/2014/main" id="{47D13E3E-ABA5-458C-AFA7-D040D45D3206}"/>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5" name="Rectangle 4">
          <a:extLst>
            <a:ext uri="{FF2B5EF4-FFF2-40B4-BE49-F238E27FC236}">
              <a16:creationId xmlns:a16="http://schemas.microsoft.com/office/drawing/2014/main" id="{1ACC26A7-3210-4808-944C-827548F0F8E6}"/>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6" name="Rectangle 4">
          <a:extLst>
            <a:ext uri="{FF2B5EF4-FFF2-40B4-BE49-F238E27FC236}">
              <a16:creationId xmlns:a16="http://schemas.microsoft.com/office/drawing/2014/main" id="{151C3F18-363B-4E62-AA15-F071320316CA}"/>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7" name="Rectangle 4">
          <a:extLst>
            <a:ext uri="{FF2B5EF4-FFF2-40B4-BE49-F238E27FC236}">
              <a16:creationId xmlns:a16="http://schemas.microsoft.com/office/drawing/2014/main" id="{11294581-FB43-4E69-849E-277F96AE937F}"/>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8" name="Rectangle 4">
          <a:extLst>
            <a:ext uri="{FF2B5EF4-FFF2-40B4-BE49-F238E27FC236}">
              <a16:creationId xmlns:a16="http://schemas.microsoft.com/office/drawing/2014/main" id="{C6A21B8E-06A9-4084-B067-F7C083797BAC}"/>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9" name="Rectangle 4">
          <a:extLst>
            <a:ext uri="{FF2B5EF4-FFF2-40B4-BE49-F238E27FC236}">
              <a16:creationId xmlns:a16="http://schemas.microsoft.com/office/drawing/2014/main" id="{5633A8EC-3587-48E8-9C2E-CBDB9603B92D}"/>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0" name="Rectangle 4">
          <a:extLst>
            <a:ext uri="{FF2B5EF4-FFF2-40B4-BE49-F238E27FC236}">
              <a16:creationId xmlns:a16="http://schemas.microsoft.com/office/drawing/2014/main" id="{D987E81D-02F1-402F-A5F9-B6B575E45DA9}"/>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1" name="Rectangle 4">
          <a:extLst>
            <a:ext uri="{FF2B5EF4-FFF2-40B4-BE49-F238E27FC236}">
              <a16:creationId xmlns:a16="http://schemas.microsoft.com/office/drawing/2014/main" id="{277FAEF1-72C4-45F3-87A1-272A972851BC}"/>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2" name="Rectangle 4">
          <a:extLst>
            <a:ext uri="{FF2B5EF4-FFF2-40B4-BE49-F238E27FC236}">
              <a16:creationId xmlns:a16="http://schemas.microsoft.com/office/drawing/2014/main" id="{0FFCF4B4-F9BE-4CD6-B133-0BF1AA025245}"/>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3" name="Rectangle 4">
          <a:extLst>
            <a:ext uri="{FF2B5EF4-FFF2-40B4-BE49-F238E27FC236}">
              <a16:creationId xmlns:a16="http://schemas.microsoft.com/office/drawing/2014/main" id="{496B39FE-21AE-43AC-B7FC-05EC2EA3D1A7}"/>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4" name="Rectangle 4">
          <a:extLst>
            <a:ext uri="{FF2B5EF4-FFF2-40B4-BE49-F238E27FC236}">
              <a16:creationId xmlns:a16="http://schemas.microsoft.com/office/drawing/2014/main" id="{E6591E62-2880-4072-95C2-2119E0BE9321}"/>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5" name="Rectangle 4">
          <a:extLst>
            <a:ext uri="{FF2B5EF4-FFF2-40B4-BE49-F238E27FC236}">
              <a16:creationId xmlns:a16="http://schemas.microsoft.com/office/drawing/2014/main" id="{8451EA1A-EED3-4A71-A907-C81B767E433E}"/>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6" name="Rectangle 4">
          <a:extLst>
            <a:ext uri="{FF2B5EF4-FFF2-40B4-BE49-F238E27FC236}">
              <a16:creationId xmlns:a16="http://schemas.microsoft.com/office/drawing/2014/main" id="{F6662E0D-7C28-41C8-914B-29FC08F7029B}"/>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7" name="Rectangle 4">
          <a:extLst>
            <a:ext uri="{FF2B5EF4-FFF2-40B4-BE49-F238E27FC236}">
              <a16:creationId xmlns:a16="http://schemas.microsoft.com/office/drawing/2014/main" id="{C92DE2BE-2523-401A-BC58-F99CE599C235}"/>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8" name="Rectangle 4">
          <a:extLst>
            <a:ext uri="{FF2B5EF4-FFF2-40B4-BE49-F238E27FC236}">
              <a16:creationId xmlns:a16="http://schemas.microsoft.com/office/drawing/2014/main" id="{F67E3692-5D8E-44FC-B0C2-0DF971B5960F}"/>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9" name="Rectangle 4">
          <a:extLst>
            <a:ext uri="{FF2B5EF4-FFF2-40B4-BE49-F238E27FC236}">
              <a16:creationId xmlns:a16="http://schemas.microsoft.com/office/drawing/2014/main" id="{38085D3B-EB87-428A-B36C-7D06A43544ED}"/>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200" name="Rectangle 5">
          <a:extLst>
            <a:ext uri="{FF2B5EF4-FFF2-40B4-BE49-F238E27FC236}">
              <a16:creationId xmlns:a16="http://schemas.microsoft.com/office/drawing/2014/main" id="{62EE3520-2164-4B4F-9DA4-390C1C6AC55E}"/>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201" name="Rectangle 5">
          <a:extLst>
            <a:ext uri="{FF2B5EF4-FFF2-40B4-BE49-F238E27FC236}">
              <a16:creationId xmlns:a16="http://schemas.microsoft.com/office/drawing/2014/main" id="{41F191C6-1679-4181-A601-E248E3DB618A}"/>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202" name="Rectangle 5">
          <a:extLst>
            <a:ext uri="{FF2B5EF4-FFF2-40B4-BE49-F238E27FC236}">
              <a16:creationId xmlns:a16="http://schemas.microsoft.com/office/drawing/2014/main" id="{212E8127-F692-4B44-97DE-68E64299ECAE}"/>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203" name="Rectangle 5">
          <a:extLst>
            <a:ext uri="{FF2B5EF4-FFF2-40B4-BE49-F238E27FC236}">
              <a16:creationId xmlns:a16="http://schemas.microsoft.com/office/drawing/2014/main" id="{ADF53AC9-0B17-4400-AC2F-EF587E992936}"/>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204" name="Rectangle 5">
          <a:extLst>
            <a:ext uri="{FF2B5EF4-FFF2-40B4-BE49-F238E27FC236}">
              <a16:creationId xmlns:a16="http://schemas.microsoft.com/office/drawing/2014/main" id="{AE2FA343-034C-4BEC-867E-91FADA092360}"/>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205" name="Rectangle 5">
          <a:extLst>
            <a:ext uri="{FF2B5EF4-FFF2-40B4-BE49-F238E27FC236}">
              <a16:creationId xmlns:a16="http://schemas.microsoft.com/office/drawing/2014/main" id="{F887D4C1-405E-4E53-8C40-279433FF84AE}"/>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206" name="Rectangle 5">
          <a:extLst>
            <a:ext uri="{FF2B5EF4-FFF2-40B4-BE49-F238E27FC236}">
              <a16:creationId xmlns:a16="http://schemas.microsoft.com/office/drawing/2014/main" id="{BCBAA059-A151-4F37-9D4E-8D00ADF74C35}"/>
            </a:ext>
          </a:extLst>
        </xdr:cNvPr>
        <xdr:cNvSpPr>
          <a:spLocks noChangeArrowheads="1"/>
        </xdr:cNvSpPr>
      </xdr:nvSpPr>
      <xdr:spPr>
        <a:xfrm>
          <a:off x="7999095" y="10990897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180975"/>
    <xdr:sp macro="" textlink="">
      <xdr:nvSpPr>
        <xdr:cNvPr id="207" name="Rectangle 5">
          <a:extLst>
            <a:ext uri="{FF2B5EF4-FFF2-40B4-BE49-F238E27FC236}">
              <a16:creationId xmlns:a16="http://schemas.microsoft.com/office/drawing/2014/main" id="{0E2F22BF-63C6-4898-BFD4-7F274A0D747C}"/>
            </a:ext>
          </a:extLst>
        </xdr:cNvPr>
        <xdr:cNvSpPr>
          <a:spLocks noChangeArrowheads="1"/>
        </xdr:cNvSpPr>
      </xdr:nvSpPr>
      <xdr:spPr>
        <a:xfrm flipV="1">
          <a:off x="7999095" y="109728000"/>
          <a:ext cx="806196"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8" name="Rectangle 4">
          <a:extLst>
            <a:ext uri="{FF2B5EF4-FFF2-40B4-BE49-F238E27FC236}">
              <a16:creationId xmlns:a16="http://schemas.microsoft.com/office/drawing/2014/main" id="{559DF9B7-AC98-46A5-A441-AC23C0634500}"/>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9" name="Rectangle 4">
          <a:extLst>
            <a:ext uri="{FF2B5EF4-FFF2-40B4-BE49-F238E27FC236}">
              <a16:creationId xmlns:a16="http://schemas.microsoft.com/office/drawing/2014/main" id="{44553A4E-E604-40D9-8D18-F8B261544A27}"/>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0" name="Rectangle 4">
          <a:extLst>
            <a:ext uri="{FF2B5EF4-FFF2-40B4-BE49-F238E27FC236}">
              <a16:creationId xmlns:a16="http://schemas.microsoft.com/office/drawing/2014/main" id="{DBB1A87A-FA00-4424-A205-424324B3DAB3}"/>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1" name="Rectangle 4">
          <a:extLst>
            <a:ext uri="{FF2B5EF4-FFF2-40B4-BE49-F238E27FC236}">
              <a16:creationId xmlns:a16="http://schemas.microsoft.com/office/drawing/2014/main" id="{9F75334B-4C00-40B3-BDCF-0C74FD91C3BA}"/>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2" name="Rectangle 4">
          <a:extLst>
            <a:ext uri="{FF2B5EF4-FFF2-40B4-BE49-F238E27FC236}">
              <a16:creationId xmlns:a16="http://schemas.microsoft.com/office/drawing/2014/main" id="{254E4A98-81A9-4B77-A6F6-333215B2807D}"/>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3" name="Rectangle 4">
          <a:extLst>
            <a:ext uri="{FF2B5EF4-FFF2-40B4-BE49-F238E27FC236}">
              <a16:creationId xmlns:a16="http://schemas.microsoft.com/office/drawing/2014/main" id="{8F05AEE4-D56C-4F9A-B609-2FFEAAA2525E}"/>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4" name="Rectangle 4">
          <a:extLst>
            <a:ext uri="{FF2B5EF4-FFF2-40B4-BE49-F238E27FC236}">
              <a16:creationId xmlns:a16="http://schemas.microsoft.com/office/drawing/2014/main" id="{B14445DE-A6B8-4856-951D-AE7576AB6B41}"/>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5" name="Rectangle 4">
          <a:extLst>
            <a:ext uri="{FF2B5EF4-FFF2-40B4-BE49-F238E27FC236}">
              <a16:creationId xmlns:a16="http://schemas.microsoft.com/office/drawing/2014/main" id="{773AEAB9-0FF0-44DF-BC73-4E4E11CDBEA7}"/>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6" name="Rectangle 4">
          <a:extLst>
            <a:ext uri="{FF2B5EF4-FFF2-40B4-BE49-F238E27FC236}">
              <a16:creationId xmlns:a16="http://schemas.microsoft.com/office/drawing/2014/main" id="{339DF9C3-2E86-499D-9DA7-6432538F4F1B}"/>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7" name="Rectangle 4">
          <a:extLst>
            <a:ext uri="{FF2B5EF4-FFF2-40B4-BE49-F238E27FC236}">
              <a16:creationId xmlns:a16="http://schemas.microsoft.com/office/drawing/2014/main" id="{CEB38806-A38E-42DE-8AE8-7A27A5B77421}"/>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18" name="Rectangle 4">
          <a:extLst>
            <a:ext uri="{FF2B5EF4-FFF2-40B4-BE49-F238E27FC236}">
              <a16:creationId xmlns:a16="http://schemas.microsoft.com/office/drawing/2014/main" id="{EA8FE1EE-340D-4DC3-8981-3FC9D57872D5}"/>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19" name="Rectangle 5">
          <a:extLst>
            <a:ext uri="{FF2B5EF4-FFF2-40B4-BE49-F238E27FC236}">
              <a16:creationId xmlns:a16="http://schemas.microsoft.com/office/drawing/2014/main" id="{71A58221-6BF9-46A7-98D1-2A01B92966B2}"/>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0" name="Rectangle 4">
          <a:extLst>
            <a:ext uri="{FF2B5EF4-FFF2-40B4-BE49-F238E27FC236}">
              <a16:creationId xmlns:a16="http://schemas.microsoft.com/office/drawing/2014/main" id="{A5CED6B9-A586-4A54-89D2-86EBF0264EC6}"/>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21" name="Rectangle 4">
          <a:extLst>
            <a:ext uri="{FF2B5EF4-FFF2-40B4-BE49-F238E27FC236}">
              <a16:creationId xmlns:a16="http://schemas.microsoft.com/office/drawing/2014/main" id="{8B48AF4C-8DAB-4079-9493-58466F07177D}"/>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22" name="Rectangle 5">
          <a:extLst>
            <a:ext uri="{FF2B5EF4-FFF2-40B4-BE49-F238E27FC236}">
              <a16:creationId xmlns:a16="http://schemas.microsoft.com/office/drawing/2014/main" id="{5DA2FF04-1597-4D37-B3CB-B26E7085603C}"/>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3" name="Rectangle 4">
          <a:extLst>
            <a:ext uri="{FF2B5EF4-FFF2-40B4-BE49-F238E27FC236}">
              <a16:creationId xmlns:a16="http://schemas.microsoft.com/office/drawing/2014/main" id="{41C5E7A0-43A3-4957-B070-4FFB121E5207}"/>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24" name="Rectangle 4">
          <a:extLst>
            <a:ext uri="{FF2B5EF4-FFF2-40B4-BE49-F238E27FC236}">
              <a16:creationId xmlns:a16="http://schemas.microsoft.com/office/drawing/2014/main" id="{2F6D0B8B-C0B2-438C-B3C7-7E91D1644429}"/>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25" name="Rectangle 5">
          <a:extLst>
            <a:ext uri="{FF2B5EF4-FFF2-40B4-BE49-F238E27FC236}">
              <a16:creationId xmlns:a16="http://schemas.microsoft.com/office/drawing/2014/main" id="{F8EA0A25-DA80-4FF5-8D8A-F889A411B5BD}"/>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6" name="Rectangle 4">
          <a:extLst>
            <a:ext uri="{FF2B5EF4-FFF2-40B4-BE49-F238E27FC236}">
              <a16:creationId xmlns:a16="http://schemas.microsoft.com/office/drawing/2014/main" id="{B40CE6E2-406C-4025-941C-453719B411D2}"/>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27" name="Rectangle 4">
          <a:extLst>
            <a:ext uri="{FF2B5EF4-FFF2-40B4-BE49-F238E27FC236}">
              <a16:creationId xmlns:a16="http://schemas.microsoft.com/office/drawing/2014/main" id="{D0C71BA9-7781-4309-86E0-A0E17C4FB1F3}"/>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28" name="Rectangle 5">
          <a:extLst>
            <a:ext uri="{FF2B5EF4-FFF2-40B4-BE49-F238E27FC236}">
              <a16:creationId xmlns:a16="http://schemas.microsoft.com/office/drawing/2014/main" id="{AAF7FA72-3805-41AB-9589-4D2F487969ED}"/>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9" name="Rectangle 4">
          <a:extLst>
            <a:ext uri="{FF2B5EF4-FFF2-40B4-BE49-F238E27FC236}">
              <a16:creationId xmlns:a16="http://schemas.microsoft.com/office/drawing/2014/main" id="{DAEB4B52-94E6-43C3-813C-484C13084B14}"/>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30" name="Rectangle 4">
          <a:extLst>
            <a:ext uri="{FF2B5EF4-FFF2-40B4-BE49-F238E27FC236}">
              <a16:creationId xmlns:a16="http://schemas.microsoft.com/office/drawing/2014/main" id="{0CEA24BD-CCEF-418B-BD0C-1AB9C9E2B595}"/>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31" name="Rectangle 5">
          <a:extLst>
            <a:ext uri="{FF2B5EF4-FFF2-40B4-BE49-F238E27FC236}">
              <a16:creationId xmlns:a16="http://schemas.microsoft.com/office/drawing/2014/main" id="{94536860-B062-4C5C-9B5E-0CAB5613B62A}"/>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32" name="Rectangle 4">
          <a:extLst>
            <a:ext uri="{FF2B5EF4-FFF2-40B4-BE49-F238E27FC236}">
              <a16:creationId xmlns:a16="http://schemas.microsoft.com/office/drawing/2014/main" id="{B875051E-E026-41DB-9A8A-054D6371C142}"/>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33" name="Rectangle 4">
          <a:extLst>
            <a:ext uri="{FF2B5EF4-FFF2-40B4-BE49-F238E27FC236}">
              <a16:creationId xmlns:a16="http://schemas.microsoft.com/office/drawing/2014/main" id="{D4B709CE-6B71-44CD-A43C-32C5B25312EA}"/>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34" name="Rectangle 5">
          <a:extLst>
            <a:ext uri="{FF2B5EF4-FFF2-40B4-BE49-F238E27FC236}">
              <a16:creationId xmlns:a16="http://schemas.microsoft.com/office/drawing/2014/main" id="{E63ED44D-EB4E-404F-BC4A-B6B21970CED8}"/>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35" name="Rectangle 4">
          <a:extLst>
            <a:ext uri="{FF2B5EF4-FFF2-40B4-BE49-F238E27FC236}">
              <a16:creationId xmlns:a16="http://schemas.microsoft.com/office/drawing/2014/main" id="{F3AEE270-9B73-477D-B55E-CD8E35F4E74A}"/>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36" name="Rectangle 4">
          <a:extLst>
            <a:ext uri="{FF2B5EF4-FFF2-40B4-BE49-F238E27FC236}">
              <a16:creationId xmlns:a16="http://schemas.microsoft.com/office/drawing/2014/main" id="{01566029-CD18-4652-8F54-30E833DAC75F}"/>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37" name="Rectangle 5">
          <a:extLst>
            <a:ext uri="{FF2B5EF4-FFF2-40B4-BE49-F238E27FC236}">
              <a16:creationId xmlns:a16="http://schemas.microsoft.com/office/drawing/2014/main" id="{73A2F116-457E-46E4-BD51-A97720643C86}"/>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38" name="Rectangle 4">
          <a:extLst>
            <a:ext uri="{FF2B5EF4-FFF2-40B4-BE49-F238E27FC236}">
              <a16:creationId xmlns:a16="http://schemas.microsoft.com/office/drawing/2014/main" id="{7C8DEBF8-B054-4E3F-BAAE-AF222E63B962}"/>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39" name="Rectangle 4">
          <a:extLst>
            <a:ext uri="{FF2B5EF4-FFF2-40B4-BE49-F238E27FC236}">
              <a16:creationId xmlns:a16="http://schemas.microsoft.com/office/drawing/2014/main" id="{EC70F697-89C3-40DD-9427-113B6C7B323E}"/>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40" name="Rectangle 5">
          <a:extLst>
            <a:ext uri="{FF2B5EF4-FFF2-40B4-BE49-F238E27FC236}">
              <a16:creationId xmlns:a16="http://schemas.microsoft.com/office/drawing/2014/main" id="{8E8199D8-A4CA-420E-B493-9E2B02BEEEF4}"/>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41" name="Rectangle 4">
          <a:extLst>
            <a:ext uri="{FF2B5EF4-FFF2-40B4-BE49-F238E27FC236}">
              <a16:creationId xmlns:a16="http://schemas.microsoft.com/office/drawing/2014/main" id="{900F420E-AC00-481F-A068-0923B28E3244}"/>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42" name="Rectangle 4">
          <a:extLst>
            <a:ext uri="{FF2B5EF4-FFF2-40B4-BE49-F238E27FC236}">
              <a16:creationId xmlns:a16="http://schemas.microsoft.com/office/drawing/2014/main" id="{2F528F7A-BBEF-43C4-A818-D30EEE4DAC8E}"/>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43" name="Rectangle 5">
          <a:extLst>
            <a:ext uri="{FF2B5EF4-FFF2-40B4-BE49-F238E27FC236}">
              <a16:creationId xmlns:a16="http://schemas.microsoft.com/office/drawing/2014/main" id="{26C61C38-64DF-4921-B490-BCFEDA980247}"/>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44" name="Rectangle 4">
          <a:extLst>
            <a:ext uri="{FF2B5EF4-FFF2-40B4-BE49-F238E27FC236}">
              <a16:creationId xmlns:a16="http://schemas.microsoft.com/office/drawing/2014/main" id="{D079585F-9726-44AD-9E47-5FA377FA36FA}"/>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45" name="Rectangle 4">
          <a:extLst>
            <a:ext uri="{FF2B5EF4-FFF2-40B4-BE49-F238E27FC236}">
              <a16:creationId xmlns:a16="http://schemas.microsoft.com/office/drawing/2014/main" id="{4D78C309-D01C-4D05-A742-EF28D7122F43}"/>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46" name="Rectangle 5">
          <a:extLst>
            <a:ext uri="{FF2B5EF4-FFF2-40B4-BE49-F238E27FC236}">
              <a16:creationId xmlns:a16="http://schemas.microsoft.com/office/drawing/2014/main" id="{731A0394-E218-47D3-94A5-4C9D828F72C2}"/>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47" name="Rectangle 4">
          <a:extLst>
            <a:ext uri="{FF2B5EF4-FFF2-40B4-BE49-F238E27FC236}">
              <a16:creationId xmlns:a16="http://schemas.microsoft.com/office/drawing/2014/main" id="{848D5C70-EFB0-4C04-919C-7FCE67181239}"/>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48" name="Rectangle 4">
          <a:extLst>
            <a:ext uri="{FF2B5EF4-FFF2-40B4-BE49-F238E27FC236}">
              <a16:creationId xmlns:a16="http://schemas.microsoft.com/office/drawing/2014/main" id="{C55D4652-22ED-45CA-91D2-AF319F4F2218}"/>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49" name="Rectangle 4">
          <a:extLst>
            <a:ext uri="{FF2B5EF4-FFF2-40B4-BE49-F238E27FC236}">
              <a16:creationId xmlns:a16="http://schemas.microsoft.com/office/drawing/2014/main" id="{3F96F0ED-0619-48E4-B921-1067C544EF8D}"/>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50" name="Rectangle 4">
          <a:extLst>
            <a:ext uri="{FF2B5EF4-FFF2-40B4-BE49-F238E27FC236}">
              <a16:creationId xmlns:a16="http://schemas.microsoft.com/office/drawing/2014/main" id="{5B1079D7-1738-4B6D-AD68-11C70AE15FA0}"/>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51" name="Rectangle 4">
          <a:extLst>
            <a:ext uri="{FF2B5EF4-FFF2-40B4-BE49-F238E27FC236}">
              <a16:creationId xmlns:a16="http://schemas.microsoft.com/office/drawing/2014/main" id="{B55A7696-D93E-40FF-BE57-38980B60E5C7}"/>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52" name="Rectangle 4">
          <a:extLst>
            <a:ext uri="{FF2B5EF4-FFF2-40B4-BE49-F238E27FC236}">
              <a16:creationId xmlns:a16="http://schemas.microsoft.com/office/drawing/2014/main" id="{F866D1CC-8A19-499D-9BCF-3B65E1AD887C}"/>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53" name="Rectangle 4">
          <a:extLst>
            <a:ext uri="{FF2B5EF4-FFF2-40B4-BE49-F238E27FC236}">
              <a16:creationId xmlns:a16="http://schemas.microsoft.com/office/drawing/2014/main" id="{930967E9-E8D9-4087-8986-6264CC59D2AC}"/>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54" name="Rectangle 4">
          <a:extLst>
            <a:ext uri="{FF2B5EF4-FFF2-40B4-BE49-F238E27FC236}">
              <a16:creationId xmlns:a16="http://schemas.microsoft.com/office/drawing/2014/main" id="{B899F111-AAA5-4440-A4DB-256B6B126332}"/>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55" name="Rectangle 4">
          <a:extLst>
            <a:ext uri="{FF2B5EF4-FFF2-40B4-BE49-F238E27FC236}">
              <a16:creationId xmlns:a16="http://schemas.microsoft.com/office/drawing/2014/main" id="{0ED7EAFA-B173-46D0-962F-54A5F5A943B1}"/>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56" name="Rectangle 4">
          <a:extLst>
            <a:ext uri="{FF2B5EF4-FFF2-40B4-BE49-F238E27FC236}">
              <a16:creationId xmlns:a16="http://schemas.microsoft.com/office/drawing/2014/main" id="{55FA2A0F-F705-4659-A5BF-E70CC31D91FD}"/>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57" name="Rectangle 4">
          <a:extLst>
            <a:ext uri="{FF2B5EF4-FFF2-40B4-BE49-F238E27FC236}">
              <a16:creationId xmlns:a16="http://schemas.microsoft.com/office/drawing/2014/main" id="{A2317861-E494-4C77-8C3B-29D7BB2169B6}"/>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58" name="Rectangle 4">
          <a:extLst>
            <a:ext uri="{FF2B5EF4-FFF2-40B4-BE49-F238E27FC236}">
              <a16:creationId xmlns:a16="http://schemas.microsoft.com/office/drawing/2014/main" id="{CE9308A7-8335-44CA-9E8B-9F9B53EBB2C7}"/>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59" name="Rectangle 4">
          <a:extLst>
            <a:ext uri="{FF2B5EF4-FFF2-40B4-BE49-F238E27FC236}">
              <a16:creationId xmlns:a16="http://schemas.microsoft.com/office/drawing/2014/main" id="{B6D10759-D326-4B34-9FC9-09BB2509C507}"/>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60" name="Rectangle 4">
          <a:extLst>
            <a:ext uri="{FF2B5EF4-FFF2-40B4-BE49-F238E27FC236}">
              <a16:creationId xmlns:a16="http://schemas.microsoft.com/office/drawing/2014/main" id="{D04C27AE-D472-4E6F-828B-9C87A777F82D}"/>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61" name="Rectangle 4">
          <a:extLst>
            <a:ext uri="{FF2B5EF4-FFF2-40B4-BE49-F238E27FC236}">
              <a16:creationId xmlns:a16="http://schemas.microsoft.com/office/drawing/2014/main" id="{0DAE0540-1CF1-4EB2-8CE9-86F63F13C448}"/>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62" name="Rectangle 4">
          <a:extLst>
            <a:ext uri="{FF2B5EF4-FFF2-40B4-BE49-F238E27FC236}">
              <a16:creationId xmlns:a16="http://schemas.microsoft.com/office/drawing/2014/main" id="{F49D159D-D0BE-4F2E-9F5E-E7F5948CB3EE}"/>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63" name="Rectangle 4">
          <a:extLst>
            <a:ext uri="{FF2B5EF4-FFF2-40B4-BE49-F238E27FC236}">
              <a16:creationId xmlns:a16="http://schemas.microsoft.com/office/drawing/2014/main" id="{9AE5BE41-269E-4254-A31D-272DBA95A625}"/>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64" name="Rectangle 4">
          <a:extLst>
            <a:ext uri="{FF2B5EF4-FFF2-40B4-BE49-F238E27FC236}">
              <a16:creationId xmlns:a16="http://schemas.microsoft.com/office/drawing/2014/main" id="{682B5B4E-4334-4899-97CF-785737608699}"/>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65" name="Rectangle 4">
          <a:extLst>
            <a:ext uri="{FF2B5EF4-FFF2-40B4-BE49-F238E27FC236}">
              <a16:creationId xmlns:a16="http://schemas.microsoft.com/office/drawing/2014/main" id="{70B814E1-E129-439A-935C-D3940A81D50C}"/>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66" name="Rectangle 4">
          <a:extLst>
            <a:ext uri="{FF2B5EF4-FFF2-40B4-BE49-F238E27FC236}">
              <a16:creationId xmlns:a16="http://schemas.microsoft.com/office/drawing/2014/main" id="{1236A8E6-F859-480E-B88C-8AE4A63D4941}"/>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67" name="Rectangle 4">
          <a:extLst>
            <a:ext uri="{FF2B5EF4-FFF2-40B4-BE49-F238E27FC236}">
              <a16:creationId xmlns:a16="http://schemas.microsoft.com/office/drawing/2014/main" id="{6212EF35-A945-46A2-A5AD-6CAF97463B7C}"/>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68" name="Rectangle 4">
          <a:extLst>
            <a:ext uri="{FF2B5EF4-FFF2-40B4-BE49-F238E27FC236}">
              <a16:creationId xmlns:a16="http://schemas.microsoft.com/office/drawing/2014/main" id="{96A0A3B2-C8A6-4B89-B85E-2829469095B0}"/>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69" name="Rectangle 4">
          <a:extLst>
            <a:ext uri="{FF2B5EF4-FFF2-40B4-BE49-F238E27FC236}">
              <a16:creationId xmlns:a16="http://schemas.microsoft.com/office/drawing/2014/main" id="{438F5E4A-D088-4BE6-A472-2706ADC461E0}"/>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70" name="Rectangle 4">
          <a:extLst>
            <a:ext uri="{FF2B5EF4-FFF2-40B4-BE49-F238E27FC236}">
              <a16:creationId xmlns:a16="http://schemas.microsoft.com/office/drawing/2014/main" id="{D379F79C-7F33-4735-AD9C-3BC87B785040}"/>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71" name="Rectangle 4">
          <a:extLst>
            <a:ext uri="{FF2B5EF4-FFF2-40B4-BE49-F238E27FC236}">
              <a16:creationId xmlns:a16="http://schemas.microsoft.com/office/drawing/2014/main" id="{B7967E6D-3F87-41FD-BCA9-4CEF27FF17F5}"/>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72" name="Rectangle 4">
          <a:extLst>
            <a:ext uri="{FF2B5EF4-FFF2-40B4-BE49-F238E27FC236}">
              <a16:creationId xmlns:a16="http://schemas.microsoft.com/office/drawing/2014/main" id="{2003FC58-1A6C-46B2-ACFA-BC72ECA8F186}"/>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73" name="Rectangle 4">
          <a:extLst>
            <a:ext uri="{FF2B5EF4-FFF2-40B4-BE49-F238E27FC236}">
              <a16:creationId xmlns:a16="http://schemas.microsoft.com/office/drawing/2014/main" id="{E1E492DC-24B2-47D9-B128-EB493CEFB6B6}"/>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74" name="Rectangle 4">
          <a:extLst>
            <a:ext uri="{FF2B5EF4-FFF2-40B4-BE49-F238E27FC236}">
              <a16:creationId xmlns:a16="http://schemas.microsoft.com/office/drawing/2014/main" id="{B089C9B1-AEB0-476C-8298-8C82CAC45871}"/>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75" name="Rectangle 4">
          <a:extLst>
            <a:ext uri="{FF2B5EF4-FFF2-40B4-BE49-F238E27FC236}">
              <a16:creationId xmlns:a16="http://schemas.microsoft.com/office/drawing/2014/main" id="{4B105E5B-1F65-4A13-BE58-A4F5E8ED302B}"/>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76" name="Rectangle 4">
          <a:extLst>
            <a:ext uri="{FF2B5EF4-FFF2-40B4-BE49-F238E27FC236}">
              <a16:creationId xmlns:a16="http://schemas.microsoft.com/office/drawing/2014/main" id="{276E0D10-528C-45C4-88F7-04180AE0D8B1}"/>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77" name="Rectangle 4">
          <a:extLst>
            <a:ext uri="{FF2B5EF4-FFF2-40B4-BE49-F238E27FC236}">
              <a16:creationId xmlns:a16="http://schemas.microsoft.com/office/drawing/2014/main" id="{EB1FDBDE-5B6C-4446-9C72-0C117CCBB801}"/>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78" name="Rectangle 4">
          <a:extLst>
            <a:ext uri="{FF2B5EF4-FFF2-40B4-BE49-F238E27FC236}">
              <a16:creationId xmlns:a16="http://schemas.microsoft.com/office/drawing/2014/main" id="{8DE568F8-2A6E-44A3-90FE-3314D5F989E0}"/>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79" name="Rectangle 4">
          <a:extLst>
            <a:ext uri="{FF2B5EF4-FFF2-40B4-BE49-F238E27FC236}">
              <a16:creationId xmlns:a16="http://schemas.microsoft.com/office/drawing/2014/main" id="{63959A72-9063-43DA-A01C-5FA6DC7A3AAE}"/>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80" name="Rectangle 4">
          <a:extLst>
            <a:ext uri="{FF2B5EF4-FFF2-40B4-BE49-F238E27FC236}">
              <a16:creationId xmlns:a16="http://schemas.microsoft.com/office/drawing/2014/main" id="{9AF99C97-0A43-4854-8741-80AF065EAC59}"/>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81" name="Rectangle 4">
          <a:extLst>
            <a:ext uri="{FF2B5EF4-FFF2-40B4-BE49-F238E27FC236}">
              <a16:creationId xmlns:a16="http://schemas.microsoft.com/office/drawing/2014/main" id="{B1D78B7A-303F-436B-9D26-2C6ED8615AC3}"/>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82" name="Rectangle 4">
          <a:extLst>
            <a:ext uri="{FF2B5EF4-FFF2-40B4-BE49-F238E27FC236}">
              <a16:creationId xmlns:a16="http://schemas.microsoft.com/office/drawing/2014/main" id="{88D4994D-6604-4751-910D-7FD79A4CE460}"/>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83" name="Rectangle 4">
          <a:extLst>
            <a:ext uri="{FF2B5EF4-FFF2-40B4-BE49-F238E27FC236}">
              <a16:creationId xmlns:a16="http://schemas.microsoft.com/office/drawing/2014/main" id="{6EB02687-FF27-4368-8C4F-229FA756E31F}"/>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84" name="Rectangle 4">
          <a:extLst>
            <a:ext uri="{FF2B5EF4-FFF2-40B4-BE49-F238E27FC236}">
              <a16:creationId xmlns:a16="http://schemas.microsoft.com/office/drawing/2014/main" id="{C490A478-D26D-4D86-A570-C2CF66919896}"/>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85" name="Rectangle 4">
          <a:extLst>
            <a:ext uri="{FF2B5EF4-FFF2-40B4-BE49-F238E27FC236}">
              <a16:creationId xmlns:a16="http://schemas.microsoft.com/office/drawing/2014/main" id="{826DEA19-C00C-4288-98B0-904AD6667B47}"/>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86" name="Rectangle 4">
          <a:extLst>
            <a:ext uri="{FF2B5EF4-FFF2-40B4-BE49-F238E27FC236}">
              <a16:creationId xmlns:a16="http://schemas.microsoft.com/office/drawing/2014/main" id="{652554A2-05D3-4150-BC81-D874798FACD5}"/>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87" name="Rectangle 4">
          <a:extLst>
            <a:ext uri="{FF2B5EF4-FFF2-40B4-BE49-F238E27FC236}">
              <a16:creationId xmlns:a16="http://schemas.microsoft.com/office/drawing/2014/main" id="{2AC85DDF-453C-4A02-8E43-EACED61B9A30}"/>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88" name="Rectangle 4">
          <a:extLst>
            <a:ext uri="{FF2B5EF4-FFF2-40B4-BE49-F238E27FC236}">
              <a16:creationId xmlns:a16="http://schemas.microsoft.com/office/drawing/2014/main" id="{002B4339-317D-4900-9E7D-E38E52B99F37}"/>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89" name="Rectangle 4">
          <a:extLst>
            <a:ext uri="{FF2B5EF4-FFF2-40B4-BE49-F238E27FC236}">
              <a16:creationId xmlns:a16="http://schemas.microsoft.com/office/drawing/2014/main" id="{573D47D9-FF8C-46D1-926E-653977B330A4}"/>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90" name="Rectangle 4">
          <a:extLst>
            <a:ext uri="{FF2B5EF4-FFF2-40B4-BE49-F238E27FC236}">
              <a16:creationId xmlns:a16="http://schemas.microsoft.com/office/drawing/2014/main" id="{078E4FAC-5BBD-44BA-9A55-371024FB83FA}"/>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91" name="Rectangle 4">
          <a:extLst>
            <a:ext uri="{FF2B5EF4-FFF2-40B4-BE49-F238E27FC236}">
              <a16:creationId xmlns:a16="http://schemas.microsoft.com/office/drawing/2014/main" id="{ACEB6E09-FFEA-476E-A74C-4AB33810828C}"/>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92" name="Rectangle 4">
          <a:extLst>
            <a:ext uri="{FF2B5EF4-FFF2-40B4-BE49-F238E27FC236}">
              <a16:creationId xmlns:a16="http://schemas.microsoft.com/office/drawing/2014/main" id="{5809CEE8-36EF-415B-BBDA-F344FE7041BE}"/>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93" name="Rectangle 4">
          <a:extLst>
            <a:ext uri="{FF2B5EF4-FFF2-40B4-BE49-F238E27FC236}">
              <a16:creationId xmlns:a16="http://schemas.microsoft.com/office/drawing/2014/main" id="{6E97870A-ABC5-4B52-9948-B91CC8688C54}"/>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94" name="Rectangle 4">
          <a:extLst>
            <a:ext uri="{FF2B5EF4-FFF2-40B4-BE49-F238E27FC236}">
              <a16:creationId xmlns:a16="http://schemas.microsoft.com/office/drawing/2014/main" id="{6B82E194-6F5F-40DD-AE32-DA2179B370D3}"/>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95" name="Rectangle 4">
          <a:extLst>
            <a:ext uri="{FF2B5EF4-FFF2-40B4-BE49-F238E27FC236}">
              <a16:creationId xmlns:a16="http://schemas.microsoft.com/office/drawing/2014/main" id="{040892F4-3DD8-4B6A-B9C9-CECE79827F0C}"/>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96" name="Rectangle 4">
          <a:extLst>
            <a:ext uri="{FF2B5EF4-FFF2-40B4-BE49-F238E27FC236}">
              <a16:creationId xmlns:a16="http://schemas.microsoft.com/office/drawing/2014/main" id="{04BB0AAD-F6B9-461D-86F0-FC761054A525}"/>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97" name="Rectangle 4">
          <a:extLst>
            <a:ext uri="{FF2B5EF4-FFF2-40B4-BE49-F238E27FC236}">
              <a16:creationId xmlns:a16="http://schemas.microsoft.com/office/drawing/2014/main" id="{D25116CD-94F8-487D-99FC-72199777F165}"/>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98" name="Rectangle 4">
          <a:extLst>
            <a:ext uri="{FF2B5EF4-FFF2-40B4-BE49-F238E27FC236}">
              <a16:creationId xmlns:a16="http://schemas.microsoft.com/office/drawing/2014/main" id="{19920AF4-98F1-468B-B133-E18026317DD0}"/>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99" name="Rectangle 4">
          <a:extLst>
            <a:ext uri="{FF2B5EF4-FFF2-40B4-BE49-F238E27FC236}">
              <a16:creationId xmlns:a16="http://schemas.microsoft.com/office/drawing/2014/main" id="{06A4E9C8-536D-4DFB-8047-DD1AC9D15B6E}"/>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00" name="Rectangle 4">
          <a:extLst>
            <a:ext uri="{FF2B5EF4-FFF2-40B4-BE49-F238E27FC236}">
              <a16:creationId xmlns:a16="http://schemas.microsoft.com/office/drawing/2014/main" id="{A06CC8ED-6388-46EB-AB49-FF2F8B9C8CD4}"/>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01" name="Rectangle 4">
          <a:extLst>
            <a:ext uri="{FF2B5EF4-FFF2-40B4-BE49-F238E27FC236}">
              <a16:creationId xmlns:a16="http://schemas.microsoft.com/office/drawing/2014/main" id="{119350E5-04FA-420E-B521-5C64B64384DA}"/>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02" name="Rectangle 4">
          <a:extLst>
            <a:ext uri="{FF2B5EF4-FFF2-40B4-BE49-F238E27FC236}">
              <a16:creationId xmlns:a16="http://schemas.microsoft.com/office/drawing/2014/main" id="{17CCBA20-CB1B-4AA3-9F22-6ABF29A4C888}"/>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03" name="Rectangle 4">
          <a:extLst>
            <a:ext uri="{FF2B5EF4-FFF2-40B4-BE49-F238E27FC236}">
              <a16:creationId xmlns:a16="http://schemas.microsoft.com/office/drawing/2014/main" id="{F0419020-3C33-498B-A382-586E643B017D}"/>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04" name="Rectangle 4">
          <a:extLst>
            <a:ext uri="{FF2B5EF4-FFF2-40B4-BE49-F238E27FC236}">
              <a16:creationId xmlns:a16="http://schemas.microsoft.com/office/drawing/2014/main" id="{C0B5C83F-1697-45F8-BA45-D51F374FCB74}"/>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05" name="Rectangle 4">
          <a:extLst>
            <a:ext uri="{FF2B5EF4-FFF2-40B4-BE49-F238E27FC236}">
              <a16:creationId xmlns:a16="http://schemas.microsoft.com/office/drawing/2014/main" id="{02392B46-3150-4996-9D7B-117C50220DFC}"/>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06" name="Rectangle 4">
          <a:extLst>
            <a:ext uri="{FF2B5EF4-FFF2-40B4-BE49-F238E27FC236}">
              <a16:creationId xmlns:a16="http://schemas.microsoft.com/office/drawing/2014/main" id="{5A70BB7C-B71D-4620-9ACB-B8ED56476125}"/>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07" name="Rectangle 4">
          <a:extLst>
            <a:ext uri="{FF2B5EF4-FFF2-40B4-BE49-F238E27FC236}">
              <a16:creationId xmlns:a16="http://schemas.microsoft.com/office/drawing/2014/main" id="{4ECCC242-930B-401D-B3DA-9DCEB11D2FB2}"/>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08" name="Rectangle 4">
          <a:extLst>
            <a:ext uri="{FF2B5EF4-FFF2-40B4-BE49-F238E27FC236}">
              <a16:creationId xmlns:a16="http://schemas.microsoft.com/office/drawing/2014/main" id="{50C6166A-CE43-4750-90E4-10E3CAF3CB0E}"/>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09" name="Rectangle 4">
          <a:extLst>
            <a:ext uri="{FF2B5EF4-FFF2-40B4-BE49-F238E27FC236}">
              <a16:creationId xmlns:a16="http://schemas.microsoft.com/office/drawing/2014/main" id="{3241D60D-7BEE-43F3-95A7-30B57E215FBF}"/>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10" name="Rectangle 4">
          <a:extLst>
            <a:ext uri="{FF2B5EF4-FFF2-40B4-BE49-F238E27FC236}">
              <a16:creationId xmlns:a16="http://schemas.microsoft.com/office/drawing/2014/main" id="{1888C7FE-59DC-4CE4-9960-FE7E8604416C}"/>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11" name="Rectangle 4">
          <a:extLst>
            <a:ext uri="{FF2B5EF4-FFF2-40B4-BE49-F238E27FC236}">
              <a16:creationId xmlns:a16="http://schemas.microsoft.com/office/drawing/2014/main" id="{FDA01A18-E735-477C-9F1D-CC3F47222265}"/>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12" name="Rectangle 4">
          <a:extLst>
            <a:ext uri="{FF2B5EF4-FFF2-40B4-BE49-F238E27FC236}">
              <a16:creationId xmlns:a16="http://schemas.microsoft.com/office/drawing/2014/main" id="{7497A5E8-4417-41AE-B144-707943F18AE4}"/>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13" name="Rectangle 4">
          <a:extLst>
            <a:ext uri="{FF2B5EF4-FFF2-40B4-BE49-F238E27FC236}">
              <a16:creationId xmlns:a16="http://schemas.microsoft.com/office/drawing/2014/main" id="{DA4C09C4-B047-4F5A-9295-E7A57DC4DA08}"/>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14" name="Rectangle 4">
          <a:extLst>
            <a:ext uri="{FF2B5EF4-FFF2-40B4-BE49-F238E27FC236}">
              <a16:creationId xmlns:a16="http://schemas.microsoft.com/office/drawing/2014/main" id="{C8FF8E9F-EA87-45F7-A9ED-3B394710C587}"/>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15" name="Rectangle 4">
          <a:extLst>
            <a:ext uri="{FF2B5EF4-FFF2-40B4-BE49-F238E27FC236}">
              <a16:creationId xmlns:a16="http://schemas.microsoft.com/office/drawing/2014/main" id="{6E9549D9-5391-43AE-B6BA-DE62EA5D5C0F}"/>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16" name="Rectangle 4">
          <a:extLst>
            <a:ext uri="{FF2B5EF4-FFF2-40B4-BE49-F238E27FC236}">
              <a16:creationId xmlns:a16="http://schemas.microsoft.com/office/drawing/2014/main" id="{2DF92322-83A7-4F54-9D86-62435EC2A63F}"/>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17" name="Rectangle 4">
          <a:extLst>
            <a:ext uri="{FF2B5EF4-FFF2-40B4-BE49-F238E27FC236}">
              <a16:creationId xmlns:a16="http://schemas.microsoft.com/office/drawing/2014/main" id="{88F7F54F-7ECC-4D24-B73F-3E15E48357EF}"/>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2087303</xdr:colOff>
      <xdr:row>86</xdr:row>
      <xdr:rowOff>38100</xdr:rowOff>
    </xdr:to>
    <xdr:sp macro="" textlink="">
      <xdr:nvSpPr>
        <xdr:cNvPr id="318" name="Rectangle 5">
          <a:extLst>
            <a:ext uri="{FF2B5EF4-FFF2-40B4-BE49-F238E27FC236}">
              <a16:creationId xmlns:a16="http://schemas.microsoft.com/office/drawing/2014/main" id="{10822C84-3B91-4CB1-9BF9-E635A12C7A2D}"/>
            </a:ext>
          </a:extLst>
        </xdr:cNvPr>
        <xdr:cNvSpPr>
          <a:spLocks noChangeArrowheads="1"/>
        </xdr:cNvSpPr>
      </xdr:nvSpPr>
      <xdr:spPr>
        <a:xfrm>
          <a:off x="2695575" y="109908975"/>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319" name="Rectangle 4">
          <a:extLst>
            <a:ext uri="{FF2B5EF4-FFF2-40B4-BE49-F238E27FC236}">
              <a16:creationId xmlns:a16="http://schemas.microsoft.com/office/drawing/2014/main" id="{50588899-534F-4A0A-AE12-42379CBC9D58}"/>
            </a:ext>
          </a:extLst>
        </xdr:cNvPr>
        <xdr:cNvSpPr>
          <a:spLocks noChangeArrowheads="1"/>
        </xdr:cNvSpPr>
      </xdr:nvSpPr>
      <xdr:spPr>
        <a:xfrm>
          <a:off x="2695575" y="10990897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320" name="Rectangle 5">
          <a:extLst>
            <a:ext uri="{FF2B5EF4-FFF2-40B4-BE49-F238E27FC236}">
              <a16:creationId xmlns:a16="http://schemas.microsoft.com/office/drawing/2014/main" id="{8DB206D2-6DCE-4540-B12F-117EEC03DBEB}"/>
            </a:ext>
          </a:extLst>
        </xdr:cNvPr>
        <xdr:cNvSpPr>
          <a:spLocks noChangeArrowheads="1"/>
        </xdr:cNvSpPr>
      </xdr:nvSpPr>
      <xdr:spPr>
        <a:xfrm>
          <a:off x="2695575" y="10990897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321" name="Rectangle 4">
          <a:extLst>
            <a:ext uri="{FF2B5EF4-FFF2-40B4-BE49-F238E27FC236}">
              <a16:creationId xmlns:a16="http://schemas.microsoft.com/office/drawing/2014/main" id="{347E664A-551C-4B81-9C75-AACEB85C40F9}"/>
            </a:ext>
          </a:extLst>
        </xdr:cNvPr>
        <xdr:cNvSpPr>
          <a:spLocks noChangeArrowheads="1"/>
        </xdr:cNvSpPr>
      </xdr:nvSpPr>
      <xdr:spPr>
        <a:xfrm>
          <a:off x="2695575" y="10990897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190500" cy="480638"/>
    <xdr:sp macro="" textlink="">
      <xdr:nvSpPr>
        <xdr:cNvPr id="322" name="Rectangle 4">
          <a:extLst>
            <a:ext uri="{FF2B5EF4-FFF2-40B4-BE49-F238E27FC236}">
              <a16:creationId xmlns:a16="http://schemas.microsoft.com/office/drawing/2014/main" id="{3CD9DA03-0D21-4895-B00B-1B70976F846A}"/>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2087303</xdr:colOff>
      <xdr:row>86</xdr:row>
      <xdr:rowOff>31115</xdr:rowOff>
    </xdr:to>
    <xdr:sp macro="" textlink="">
      <xdr:nvSpPr>
        <xdr:cNvPr id="323" name="Rectangle 4">
          <a:extLst>
            <a:ext uri="{FF2B5EF4-FFF2-40B4-BE49-F238E27FC236}">
              <a16:creationId xmlns:a16="http://schemas.microsoft.com/office/drawing/2014/main" id="{A06A4B70-BAD0-452E-8B7F-29BBD68E2946}"/>
            </a:ext>
          </a:extLst>
        </xdr:cNvPr>
        <xdr:cNvSpPr>
          <a:spLocks noChangeArrowheads="1"/>
        </xdr:cNvSpPr>
      </xdr:nvSpPr>
      <xdr:spPr>
        <a:xfrm>
          <a:off x="2695575" y="10990897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324" name="Rectangle 5">
          <a:extLst>
            <a:ext uri="{FF2B5EF4-FFF2-40B4-BE49-F238E27FC236}">
              <a16:creationId xmlns:a16="http://schemas.microsoft.com/office/drawing/2014/main" id="{2C51B29A-7324-4CFC-A5C6-57DCA3A6A531}"/>
            </a:ext>
          </a:extLst>
        </xdr:cNvPr>
        <xdr:cNvSpPr>
          <a:spLocks noChangeArrowheads="1"/>
        </xdr:cNvSpPr>
      </xdr:nvSpPr>
      <xdr:spPr>
        <a:xfrm>
          <a:off x="2695575" y="10990897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325" name="Rectangle 4">
          <a:extLst>
            <a:ext uri="{FF2B5EF4-FFF2-40B4-BE49-F238E27FC236}">
              <a16:creationId xmlns:a16="http://schemas.microsoft.com/office/drawing/2014/main" id="{756A5FF0-751E-4DA5-8331-5AC0C2E65514}"/>
            </a:ext>
          </a:extLst>
        </xdr:cNvPr>
        <xdr:cNvSpPr>
          <a:spLocks noChangeArrowheads="1"/>
        </xdr:cNvSpPr>
      </xdr:nvSpPr>
      <xdr:spPr>
        <a:xfrm>
          <a:off x="2695575" y="10990897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326" name="Rectangle 5">
          <a:extLst>
            <a:ext uri="{FF2B5EF4-FFF2-40B4-BE49-F238E27FC236}">
              <a16:creationId xmlns:a16="http://schemas.microsoft.com/office/drawing/2014/main" id="{78744993-98DC-4A55-9729-F0479E9CC383}"/>
            </a:ext>
          </a:extLst>
        </xdr:cNvPr>
        <xdr:cNvSpPr>
          <a:spLocks noChangeArrowheads="1"/>
        </xdr:cNvSpPr>
      </xdr:nvSpPr>
      <xdr:spPr>
        <a:xfrm>
          <a:off x="2695575" y="10990897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327" name="Rectangle 4">
          <a:extLst>
            <a:ext uri="{FF2B5EF4-FFF2-40B4-BE49-F238E27FC236}">
              <a16:creationId xmlns:a16="http://schemas.microsoft.com/office/drawing/2014/main" id="{C1C695B8-22FF-4AD7-9935-CBAF921ED1E8}"/>
            </a:ext>
          </a:extLst>
        </xdr:cNvPr>
        <xdr:cNvSpPr>
          <a:spLocks noChangeArrowheads="1"/>
        </xdr:cNvSpPr>
      </xdr:nvSpPr>
      <xdr:spPr>
        <a:xfrm>
          <a:off x="2695575" y="10990897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328" name="Rectangle 5">
          <a:extLst>
            <a:ext uri="{FF2B5EF4-FFF2-40B4-BE49-F238E27FC236}">
              <a16:creationId xmlns:a16="http://schemas.microsoft.com/office/drawing/2014/main" id="{70D82B35-0219-4C79-A61A-2C746D37FC43}"/>
            </a:ext>
          </a:extLst>
        </xdr:cNvPr>
        <xdr:cNvSpPr>
          <a:spLocks noChangeArrowheads="1"/>
        </xdr:cNvSpPr>
      </xdr:nvSpPr>
      <xdr:spPr>
        <a:xfrm>
          <a:off x="2695575" y="10990897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329" name="Rectangle 4">
          <a:extLst>
            <a:ext uri="{FF2B5EF4-FFF2-40B4-BE49-F238E27FC236}">
              <a16:creationId xmlns:a16="http://schemas.microsoft.com/office/drawing/2014/main" id="{A96F0445-7A67-4CE7-B760-BFCED63DE9D9}"/>
            </a:ext>
          </a:extLst>
        </xdr:cNvPr>
        <xdr:cNvSpPr>
          <a:spLocks noChangeArrowheads="1"/>
        </xdr:cNvSpPr>
      </xdr:nvSpPr>
      <xdr:spPr>
        <a:xfrm>
          <a:off x="2695575" y="10990897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330" name="Rectangle 5">
          <a:extLst>
            <a:ext uri="{FF2B5EF4-FFF2-40B4-BE49-F238E27FC236}">
              <a16:creationId xmlns:a16="http://schemas.microsoft.com/office/drawing/2014/main" id="{8EA12916-5BB2-4268-A14A-83C820E4B98A}"/>
            </a:ext>
          </a:extLst>
        </xdr:cNvPr>
        <xdr:cNvSpPr>
          <a:spLocks noChangeArrowheads="1"/>
        </xdr:cNvSpPr>
      </xdr:nvSpPr>
      <xdr:spPr>
        <a:xfrm>
          <a:off x="2695575" y="10990897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806196" cy="25343"/>
    <xdr:sp macro="" textlink="">
      <xdr:nvSpPr>
        <xdr:cNvPr id="331" name="Rectangle 4">
          <a:extLst>
            <a:ext uri="{FF2B5EF4-FFF2-40B4-BE49-F238E27FC236}">
              <a16:creationId xmlns:a16="http://schemas.microsoft.com/office/drawing/2014/main" id="{968F0DE4-96A0-4168-B2F0-729E59448103}"/>
            </a:ext>
          </a:extLst>
        </xdr:cNvPr>
        <xdr:cNvSpPr>
          <a:spLocks noChangeArrowheads="1"/>
        </xdr:cNvSpPr>
      </xdr:nvSpPr>
      <xdr:spPr>
        <a:xfrm>
          <a:off x="2695575" y="1099089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332" name="Rectangle 5">
          <a:extLst>
            <a:ext uri="{FF2B5EF4-FFF2-40B4-BE49-F238E27FC236}">
              <a16:creationId xmlns:a16="http://schemas.microsoft.com/office/drawing/2014/main" id="{0A12A0A7-5FAA-4DDF-86DB-1FD54F05E80D}"/>
            </a:ext>
          </a:extLst>
        </xdr:cNvPr>
        <xdr:cNvSpPr>
          <a:spLocks noChangeArrowheads="1"/>
        </xdr:cNvSpPr>
      </xdr:nvSpPr>
      <xdr:spPr>
        <a:xfrm>
          <a:off x="2695575" y="1099089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724"/>
    <xdr:sp macro="" textlink="">
      <xdr:nvSpPr>
        <xdr:cNvPr id="333" name="Rectangle 4">
          <a:extLst>
            <a:ext uri="{FF2B5EF4-FFF2-40B4-BE49-F238E27FC236}">
              <a16:creationId xmlns:a16="http://schemas.microsoft.com/office/drawing/2014/main" id="{1DD4C64E-3663-4355-8DE5-8B31CCEE4CC7}"/>
            </a:ext>
          </a:extLst>
        </xdr:cNvPr>
        <xdr:cNvSpPr>
          <a:spLocks noChangeArrowheads="1"/>
        </xdr:cNvSpPr>
      </xdr:nvSpPr>
      <xdr:spPr>
        <a:xfrm>
          <a:off x="2695575" y="10990897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2087303</xdr:colOff>
      <xdr:row>86</xdr:row>
      <xdr:rowOff>31115</xdr:rowOff>
    </xdr:to>
    <xdr:sp macro="" textlink="">
      <xdr:nvSpPr>
        <xdr:cNvPr id="334" name="Rectangle 4">
          <a:extLst>
            <a:ext uri="{FF2B5EF4-FFF2-40B4-BE49-F238E27FC236}">
              <a16:creationId xmlns:a16="http://schemas.microsoft.com/office/drawing/2014/main" id="{353B4EB8-14B0-42F7-A1FA-9EF643696581}"/>
            </a:ext>
          </a:extLst>
        </xdr:cNvPr>
        <xdr:cNvSpPr>
          <a:spLocks noChangeArrowheads="1"/>
        </xdr:cNvSpPr>
      </xdr:nvSpPr>
      <xdr:spPr>
        <a:xfrm>
          <a:off x="2695575" y="10990897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335" name="Rectangle 5">
          <a:extLst>
            <a:ext uri="{FF2B5EF4-FFF2-40B4-BE49-F238E27FC236}">
              <a16:creationId xmlns:a16="http://schemas.microsoft.com/office/drawing/2014/main" id="{A117000E-1866-4173-8801-0CC98DA81E9D}"/>
            </a:ext>
          </a:extLst>
        </xdr:cNvPr>
        <xdr:cNvSpPr>
          <a:spLocks noChangeArrowheads="1"/>
        </xdr:cNvSpPr>
      </xdr:nvSpPr>
      <xdr:spPr>
        <a:xfrm>
          <a:off x="2695575" y="10990897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336" name="Rectangle 4">
          <a:extLst>
            <a:ext uri="{FF2B5EF4-FFF2-40B4-BE49-F238E27FC236}">
              <a16:creationId xmlns:a16="http://schemas.microsoft.com/office/drawing/2014/main" id="{41DEDA33-907B-47D9-BF55-7AD316BFA5F9}"/>
            </a:ext>
          </a:extLst>
        </xdr:cNvPr>
        <xdr:cNvSpPr>
          <a:spLocks noChangeArrowheads="1"/>
        </xdr:cNvSpPr>
      </xdr:nvSpPr>
      <xdr:spPr>
        <a:xfrm>
          <a:off x="2695575" y="10990897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337" name="Rectangle 5">
          <a:extLst>
            <a:ext uri="{FF2B5EF4-FFF2-40B4-BE49-F238E27FC236}">
              <a16:creationId xmlns:a16="http://schemas.microsoft.com/office/drawing/2014/main" id="{FF613577-3E6C-4A33-A4AB-2373398728B6}"/>
            </a:ext>
          </a:extLst>
        </xdr:cNvPr>
        <xdr:cNvSpPr>
          <a:spLocks noChangeArrowheads="1"/>
        </xdr:cNvSpPr>
      </xdr:nvSpPr>
      <xdr:spPr>
        <a:xfrm>
          <a:off x="2695575" y="10990897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338" name="Rectangle 4">
          <a:extLst>
            <a:ext uri="{FF2B5EF4-FFF2-40B4-BE49-F238E27FC236}">
              <a16:creationId xmlns:a16="http://schemas.microsoft.com/office/drawing/2014/main" id="{8B2B2F1A-A043-41FF-BB23-396D44920B00}"/>
            </a:ext>
          </a:extLst>
        </xdr:cNvPr>
        <xdr:cNvSpPr>
          <a:spLocks noChangeArrowheads="1"/>
        </xdr:cNvSpPr>
      </xdr:nvSpPr>
      <xdr:spPr>
        <a:xfrm>
          <a:off x="2695575" y="10990897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339" name="Rectangle 5">
          <a:extLst>
            <a:ext uri="{FF2B5EF4-FFF2-40B4-BE49-F238E27FC236}">
              <a16:creationId xmlns:a16="http://schemas.microsoft.com/office/drawing/2014/main" id="{6256E6BA-6F38-4512-83A9-7901C1B240DE}"/>
            </a:ext>
          </a:extLst>
        </xdr:cNvPr>
        <xdr:cNvSpPr>
          <a:spLocks noChangeArrowheads="1"/>
        </xdr:cNvSpPr>
      </xdr:nvSpPr>
      <xdr:spPr>
        <a:xfrm>
          <a:off x="2695575" y="10990897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340" name="Rectangle 4">
          <a:extLst>
            <a:ext uri="{FF2B5EF4-FFF2-40B4-BE49-F238E27FC236}">
              <a16:creationId xmlns:a16="http://schemas.microsoft.com/office/drawing/2014/main" id="{DFAD928F-802E-4FE7-85B0-B1AFDE1DF9CD}"/>
            </a:ext>
          </a:extLst>
        </xdr:cNvPr>
        <xdr:cNvSpPr>
          <a:spLocks noChangeArrowheads="1"/>
        </xdr:cNvSpPr>
      </xdr:nvSpPr>
      <xdr:spPr>
        <a:xfrm>
          <a:off x="2695575" y="10990897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341" name="Rectangle 5">
          <a:extLst>
            <a:ext uri="{FF2B5EF4-FFF2-40B4-BE49-F238E27FC236}">
              <a16:creationId xmlns:a16="http://schemas.microsoft.com/office/drawing/2014/main" id="{7C8C71F4-7F69-4D35-B37B-BB6701356AE9}"/>
            </a:ext>
          </a:extLst>
        </xdr:cNvPr>
        <xdr:cNvSpPr>
          <a:spLocks noChangeArrowheads="1"/>
        </xdr:cNvSpPr>
      </xdr:nvSpPr>
      <xdr:spPr>
        <a:xfrm>
          <a:off x="2695575" y="10990897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806196" cy="25343"/>
    <xdr:sp macro="" textlink="">
      <xdr:nvSpPr>
        <xdr:cNvPr id="342" name="Rectangle 4">
          <a:extLst>
            <a:ext uri="{FF2B5EF4-FFF2-40B4-BE49-F238E27FC236}">
              <a16:creationId xmlns:a16="http://schemas.microsoft.com/office/drawing/2014/main" id="{BA9D79B8-3275-48B2-B8C7-2F4054788998}"/>
            </a:ext>
          </a:extLst>
        </xdr:cNvPr>
        <xdr:cNvSpPr>
          <a:spLocks noChangeArrowheads="1"/>
        </xdr:cNvSpPr>
      </xdr:nvSpPr>
      <xdr:spPr>
        <a:xfrm>
          <a:off x="2695575" y="1099089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343" name="Rectangle 5">
          <a:extLst>
            <a:ext uri="{FF2B5EF4-FFF2-40B4-BE49-F238E27FC236}">
              <a16:creationId xmlns:a16="http://schemas.microsoft.com/office/drawing/2014/main" id="{02D49131-0182-4873-9E9B-3F3199BBE440}"/>
            </a:ext>
          </a:extLst>
        </xdr:cNvPr>
        <xdr:cNvSpPr>
          <a:spLocks noChangeArrowheads="1"/>
        </xdr:cNvSpPr>
      </xdr:nvSpPr>
      <xdr:spPr>
        <a:xfrm>
          <a:off x="2695575" y="1099089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724"/>
    <xdr:sp macro="" textlink="">
      <xdr:nvSpPr>
        <xdr:cNvPr id="344" name="Rectangle 4">
          <a:extLst>
            <a:ext uri="{FF2B5EF4-FFF2-40B4-BE49-F238E27FC236}">
              <a16:creationId xmlns:a16="http://schemas.microsoft.com/office/drawing/2014/main" id="{9CA5847B-E2AC-490B-B771-E508299FD7A3}"/>
            </a:ext>
          </a:extLst>
        </xdr:cNvPr>
        <xdr:cNvSpPr>
          <a:spLocks noChangeArrowheads="1"/>
        </xdr:cNvSpPr>
      </xdr:nvSpPr>
      <xdr:spPr>
        <a:xfrm>
          <a:off x="2695575" y="10990897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345" name="Rectangle 4">
          <a:extLst>
            <a:ext uri="{FF2B5EF4-FFF2-40B4-BE49-F238E27FC236}">
              <a16:creationId xmlns:a16="http://schemas.microsoft.com/office/drawing/2014/main" id="{F794E95D-62CC-4D78-9DC5-8A45FA55B83D}"/>
            </a:ext>
          </a:extLst>
        </xdr:cNvPr>
        <xdr:cNvSpPr>
          <a:spLocks noChangeArrowheads="1"/>
        </xdr:cNvSpPr>
      </xdr:nvSpPr>
      <xdr:spPr>
        <a:xfrm>
          <a:off x="2695575" y="1099089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346" name="Rectangle 5">
          <a:extLst>
            <a:ext uri="{FF2B5EF4-FFF2-40B4-BE49-F238E27FC236}">
              <a16:creationId xmlns:a16="http://schemas.microsoft.com/office/drawing/2014/main" id="{9DC3258F-E8AD-4A54-B5D0-1CB1FF6FF5B6}"/>
            </a:ext>
          </a:extLst>
        </xdr:cNvPr>
        <xdr:cNvSpPr>
          <a:spLocks noChangeArrowheads="1"/>
        </xdr:cNvSpPr>
      </xdr:nvSpPr>
      <xdr:spPr>
        <a:xfrm>
          <a:off x="2695575" y="1099089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47" name="Rectangle 4">
          <a:extLst>
            <a:ext uri="{FF2B5EF4-FFF2-40B4-BE49-F238E27FC236}">
              <a16:creationId xmlns:a16="http://schemas.microsoft.com/office/drawing/2014/main" id="{6F8631F7-1BCB-47CD-A40B-79A21D3D29C4}"/>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48" name="Rectangle 4">
          <a:extLst>
            <a:ext uri="{FF2B5EF4-FFF2-40B4-BE49-F238E27FC236}">
              <a16:creationId xmlns:a16="http://schemas.microsoft.com/office/drawing/2014/main" id="{FA371622-A982-40FA-984D-BACDE63A7E57}"/>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49" name="Rectangle 4">
          <a:extLst>
            <a:ext uri="{FF2B5EF4-FFF2-40B4-BE49-F238E27FC236}">
              <a16:creationId xmlns:a16="http://schemas.microsoft.com/office/drawing/2014/main" id="{113DF9CE-416F-4D75-8714-714DA0A5B14C}"/>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50" name="Rectangle 4">
          <a:extLst>
            <a:ext uri="{FF2B5EF4-FFF2-40B4-BE49-F238E27FC236}">
              <a16:creationId xmlns:a16="http://schemas.microsoft.com/office/drawing/2014/main" id="{F13B3C7E-63A7-4314-A78A-0598C7A91B54}"/>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51" name="Rectangle 4">
          <a:extLst>
            <a:ext uri="{FF2B5EF4-FFF2-40B4-BE49-F238E27FC236}">
              <a16:creationId xmlns:a16="http://schemas.microsoft.com/office/drawing/2014/main" id="{CCB15345-5D57-4B82-9C61-F766666B0E9B}"/>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52" name="Rectangle 4">
          <a:extLst>
            <a:ext uri="{FF2B5EF4-FFF2-40B4-BE49-F238E27FC236}">
              <a16:creationId xmlns:a16="http://schemas.microsoft.com/office/drawing/2014/main" id="{888D7111-4958-488F-9320-5CA13FF400EF}"/>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53" name="Rectangle 4">
          <a:extLst>
            <a:ext uri="{FF2B5EF4-FFF2-40B4-BE49-F238E27FC236}">
              <a16:creationId xmlns:a16="http://schemas.microsoft.com/office/drawing/2014/main" id="{0DD2B70D-2D3A-49D5-9210-CB6DE7CBEEB3}"/>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54" name="Rectangle 4">
          <a:extLst>
            <a:ext uri="{FF2B5EF4-FFF2-40B4-BE49-F238E27FC236}">
              <a16:creationId xmlns:a16="http://schemas.microsoft.com/office/drawing/2014/main" id="{87CD2C9C-A02C-4B5B-AD0E-A3ED03902E9B}"/>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55" name="Rectangle 4">
          <a:extLst>
            <a:ext uri="{FF2B5EF4-FFF2-40B4-BE49-F238E27FC236}">
              <a16:creationId xmlns:a16="http://schemas.microsoft.com/office/drawing/2014/main" id="{CEEFED84-DEB5-4CB8-9A25-11ABE67D1B1A}"/>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56" name="Rectangle 4">
          <a:extLst>
            <a:ext uri="{FF2B5EF4-FFF2-40B4-BE49-F238E27FC236}">
              <a16:creationId xmlns:a16="http://schemas.microsoft.com/office/drawing/2014/main" id="{DBDC745E-75F8-4C4D-A782-7E924B705C51}"/>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57" name="Rectangle 4">
          <a:extLst>
            <a:ext uri="{FF2B5EF4-FFF2-40B4-BE49-F238E27FC236}">
              <a16:creationId xmlns:a16="http://schemas.microsoft.com/office/drawing/2014/main" id="{D55B229F-6252-4C92-B819-65747D918A3E}"/>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58" name="Rectangle 4">
          <a:extLst>
            <a:ext uri="{FF2B5EF4-FFF2-40B4-BE49-F238E27FC236}">
              <a16:creationId xmlns:a16="http://schemas.microsoft.com/office/drawing/2014/main" id="{EC0BDEF1-D910-4F0F-9337-D0B797C6E9E2}"/>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59" name="Rectangle 4">
          <a:extLst>
            <a:ext uri="{FF2B5EF4-FFF2-40B4-BE49-F238E27FC236}">
              <a16:creationId xmlns:a16="http://schemas.microsoft.com/office/drawing/2014/main" id="{811BEE6F-EDFB-46A7-AFC7-7E072785C509}"/>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60" name="Rectangle 4">
          <a:extLst>
            <a:ext uri="{FF2B5EF4-FFF2-40B4-BE49-F238E27FC236}">
              <a16:creationId xmlns:a16="http://schemas.microsoft.com/office/drawing/2014/main" id="{FAF3333B-633E-4ED7-BFD6-DFAF268BDA83}"/>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61" name="Rectangle 4">
          <a:extLst>
            <a:ext uri="{FF2B5EF4-FFF2-40B4-BE49-F238E27FC236}">
              <a16:creationId xmlns:a16="http://schemas.microsoft.com/office/drawing/2014/main" id="{69B8040C-0F69-4E3F-95EB-CDCFD2D7F74F}"/>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62" name="Rectangle 4">
          <a:extLst>
            <a:ext uri="{FF2B5EF4-FFF2-40B4-BE49-F238E27FC236}">
              <a16:creationId xmlns:a16="http://schemas.microsoft.com/office/drawing/2014/main" id="{8EB1F8C2-891B-45A8-A0C1-75ECE8BBB474}"/>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63" name="Rectangle 4">
          <a:extLst>
            <a:ext uri="{FF2B5EF4-FFF2-40B4-BE49-F238E27FC236}">
              <a16:creationId xmlns:a16="http://schemas.microsoft.com/office/drawing/2014/main" id="{7B5072E7-2818-404A-988A-5AA47EB0AA56}"/>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64" name="Rectangle 4">
          <a:extLst>
            <a:ext uri="{FF2B5EF4-FFF2-40B4-BE49-F238E27FC236}">
              <a16:creationId xmlns:a16="http://schemas.microsoft.com/office/drawing/2014/main" id="{067DCE8C-854B-4119-983A-EB3D4012208C}"/>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65" name="Rectangle 4">
          <a:extLst>
            <a:ext uri="{FF2B5EF4-FFF2-40B4-BE49-F238E27FC236}">
              <a16:creationId xmlns:a16="http://schemas.microsoft.com/office/drawing/2014/main" id="{F5722C7E-71E3-4B42-9048-591A56389C8B}"/>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66" name="Rectangle 4">
          <a:extLst>
            <a:ext uri="{FF2B5EF4-FFF2-40B4-BE49-F238E27FC236}">
              <a16:creationId xmlns:a16="http://schemas.microsoft.com/office/drawing/2014/main" id="{2C8D0AFD-9203-4939-A3B9-270D05563609}"/>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67" name="Rectangle 4">
          <a:extLst>
            <a:ext uri="{FF2B5EF4-FFF2-40B4-BE49-F238E27FC236}">
              <a16:creationId xmlns:a16="http://schemas.microsoft.com/office/drawing/2014/main" id="{C032C50D-1C8D-40D5-A31B-8375B4A6AD70}"/>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68" name="Rectangle 4">
          <a:extLst>
            <a:ext uri="{FF2B5EF4-FFF2-40B4-BE49-F238E27FC236}">
              <a16:creationId xmlns:a16="http://schemas.microsoft.com/office/drawing/2014/main" id="{2040ED6E-4750-4B6B-9029-70214E16F4EF}"/>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69" name="Rectangle 4">
          <a:extLst>
            <a:ext uri="{FF2B5EF4-FFF2-40B4-BE49-F238E27FC236}">
              <a16:creationId xmlns:a16="http://schemas.microsoft.com/office/drawing/2014/main" id="{581315F9-4F76-42E7-880E-5112281EFA2C}"/>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70" name="Rectangle 4">
          <a:extLst>
            <a:ext uri="{FF2B5EF4-FFF2-40B4-BE49-F238E27FC236}">
              <a16:creationId xmlns:a16="http://schemas.microsoft.com/office/drawing/2014/main" id="{E275D60F-2C77-41BF-8508-C39CBE7FC1A1}"/>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71" name="Rectangle 4">
          <a:extLst>
            <a:ext uri="{FF2B5EF4-FFF2-40B4-BE49-F238E27FC236}">
              <a16:creationId xmlns:a16="http://schemas.microsoft.com/office/drawing/2014/main" id="{7926E195-DA1F-41FC-B883-A79F63001105}"/>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72" name="Rectangle 4">
          <a:extLst>
            <a:ext uri="{FF2B5EF4-FFF2-40B4-BE49-F238E27FC236}">
              <a16:creationId xmlns:a16="http://schemas.microsoft.com/office/drawing/2014/main" id="{C335A87C-BBB4-4C51-8966-07415C58AC35}"/>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73" name="Rectangle 4">
          <a:extLst>
            <a:ext uri="{FF2B5EF4-FFF2-40B4-BE49-F238E27FC236}">
              <a16:creationId xmlns:a16="http://schemas.microsoft.com/office/drawing/2014/main" id="{5A6CAD28-601D-48D6-BA12-0CA66B3471A5}"/>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74" name="Rectangle 4">
          <a:extLst>
            <a:ext uri="{FF2B5EF4-FFF2-40B4-BE49-F238E27FC236}">
              <a16:creationId xmlns:a16="http://schemas.microsoft.com/office/drawing/2014/main" id="{3D878D62-E9A1-4137-88E5-3DDBA3BC0FBF}"/>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75" name="Rectangle 4">
          <a:extLst>
            <a:ext uri="{FF2B5EF4-FFF2-40B4-BE49-F238E27FC236}">
              <a16:creationId xmlns:a16="http://schemas.microsoft.com/office/drawing/2014/main" id="{EB4812EA-F963-4E5D-9FF4-4D92BB1EAAA9}"/>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76" name="Rectangle 4">
          <a:extLst>
            <a:ext uri="{FF2B5EF4-FFF2-40B4-BE49-F238E27FC236}">
              <a16:creationId xmlns:a16="http://schemas.microsoft.com/office/drawing/2014/main" id="{D805DB3E-4095-4F5C-86CA-565D93001368}"/>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77" name="Rectangle 4">
          <a:extLst>
            <a:ext uri="{FF2B5EF4-FFF2-40B4-BE49-F238E27FC236}">
              <a16:creationId xmlns:a16="http://schemas.microsoft.com/office/drawing/2014/main" id="{44D0C335-B3BF-481C-9C4E-C8A2A8B35401}"/>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78" name="Rectangle 4">
          <a:extLst>
            <a:ext uri="{FF2B5EF4-FFF2-40B4-BE49-F238E27FC236}">
              <a16:creationId xmlns:a16="http://schemas.microsoft.com/office/drawing/2014/main" id="{E76EB9ED-2281-4B54-82BA-3698FB1A5EAC}"/>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79" name="Rectangle 4">
          <a:extLst>
            <a:ext uri="{FF2B5EF4-FFF2-40B4-BE49-F238E27FC236}">
              <a16:creationId xmlns:a16="http://schemas.microsoft.com/office/drawing/2014/main" id="{8210A10E-A499-4FF0-9A57-78408797F63F}"/>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80" name="Rectangle 4">
          <a:extLst>
            <a:ext uri="{FF2B5EF4-FFF2-40B4-BE49-F238E27FC236}">
              <a16:creationId xmlns:a16="http://schemas.microsoft.com/office/drawing/2014/main" id="{DFE272C1-C5B2-44B6-AADB-EFB07EA5BB29}"/>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81" name="Rectangle 4">
          <a:extLst>
            <a:ext uri="{FF2B5EF4-FFF2-40B4-BE49-F238E27FC236}">
              <a16:creationId xmlns:a16="http://schemas.microsoft.com/office/drawing/2014/main" id="{05D84135-5D7F-4893-8C12-120FC8CC5535}"/>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82" name="Rectangle 4">
          <a:extLst>
            <a:ext uri="{FF2B5EF4-FFF2-40B4-BE49-F238E27FC236}">
              <a16:creationId xmlns:a16="http://schemas.microsoft.com/office/drawing/2014/main" id="{49C66279-D0D6-4386-93D9-760D13C497F6}"/>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83" name="Rectangle 4">
          <a:extLst>
            <a:ext uri="{FF2B5EF4-FFF2-40B4-BE49-F238E27FC236}">
              <a16:creationId xmlns:a16="http://schemas.microsoft.com/office/drawing/2014/main" id="{5E20BC5E-89A9-4F28-A692-A453088D7169}"/>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84" name="Rectangle 4">
          <a:extLst>
            <a:ext uri="{FF2B5EF4-FFF2-40B4-BE49-F238E27FC236}">
              <a16:creationId xmlns:a16="http://schemas.microsoft.com/office/drawing/2014/main" id="{0E3F0166-1A99-42EC-AE0C-08782F6AFC71}"/>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85" name="Rectangle 4">
          <a:extLst>
            <a:ext uri="{FF2B5EF4-FFF2-40B4-BE49-F238E27FC236}">
              <a16:creationId xmlns:a16="http://schemas.microsoft.com/office/drawing/2014/main" id="{8B457D16-9D4E-463E-B90E-2A8E167AA935}"/>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86" name="Rectangle 4">
          <a:extLst>
            <a:ext uri="{FF2B5EF4-FFF2-40B4-BE49-F238E27FC236}">
              <a16:creationId xmlns:a16="http://schemas.microsoft.com/office/drawing/2014/main" id="{BA6B665D-18AC-4817-93DF-58890D3022AA}"/>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87" name="Rectangle 4">
          <a:extLst>
            <a:ext uri="{FF2B5EF4-FFF2-40B4-BE49-F238E27FC236}">
              <a16:creationId xmlns:a16="http://schemas.microsoft.com/office/drawing/2014/main" id="{F325668F-221E-497E-ACAA-3C749939AAED}"/>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88" name="Rectangle 4">
          <a:extLst>
            <a:ext uri="{FF2B5EF4-FFF2-40B4-BE49-F238E27FC236}">
              <a16:creationId xmlns:a16="http://schemas.microsoft.com/office/drawing/2014/main" id="{D6F9DE1E-FF21-4B30-9E5F-70F527A4EAAD}"/>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89" name="Rectangle 4">
          <a:extLst>
            <a:ext uri="{FF2B5EF4-FFF2-40B4-BE49-F238E27FC236}">
              <a16:creationId xmlns:a16="http://schemas.microsoft.com/office/drawing/2014/main" id="{F2242EB3-4562-49ED-B636-4281A37A8333}"/>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90" name="Rectangle 4">
          <a:extLst>
            <a:ext uri="{FF2B5EF4-FFF2-40B4-BE49-F238E27FC236}">
              <a16:creationId xmlns:a16="http://schemas.microsoft.com/office/drawing/2014/main" id="{134B0A24-A397-4995-A888-F7AA666647F5}"/>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91" name="Rectangle 4">
          <a:extLst>
            <a:ext uri="{FF2B5EF4-FFF2-40B4-BE49-F238E27FC236}">
              <a16:creationId xmlns:a16="http://schemas.microsoft.com/office/drawing/2014/main" id="{07D6C3F2-D55B-471B-A878-A2B801887E33}"/>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92" name="Rectangle 4">
          <a:extLst>
            <a:ext uri="{FF2B5EF4-FFF2-40B4-BE49-F238E27FC236}">
              <a16:creationId xmlns:a16="http://schemas.microsoft.com/office/drawing/2014/main" id="{385D7182-17D7-4622-B164-934FB62D3C3A}"/>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93" name="Rectangle 4">
          <a:extLst>
            <a:ext uri="{FF2B5EF4-FFF2-40B4-BE49-F238E27FC236}">
              <a16:creationId xmlns:a16="http://schemas.microsoft.com/office/drawing/2014/main" id="{608E3BCF-334D-456A-A156-7DEF120E168F}"/>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94" name="Rectangle 4">
          <a:extLst>
            <a:ext uri="{FF2B5EF4-FFF2-40B4-BE49-F238E27FC236}">
              <a16:creationId xmlns:a16="http://schemas.microsoft.com/office/drawing/2014/main" id="{C4B1A3F6-AFF9-48AD-ABB5-C1492B6F1FA8}"/>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95" name="Rectangle 4">
          <a:extLst>
            <a:ext uri="{FF2B5EF4-FFF2-40B4-BE49-F238E27FC236}">
              <a16:creationId xmlns:a16="http://schemas.microsoft.com/office/drawing/2014/main" id="{B31281C6-EE8A-424F-84B5-6F3CBA881B8D}"/>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96" name="Rectangle 4">
          <a:extLst>
            <a:ext uri="{FF2B5EF4-FFF2-40B4-BE49-F238E27FC236}">
              <a16:creationId xmlns:a16="http://schemas.microsoft.com/office/drawing/2014/main" id="{D8C1CA6C-B9A9-4FF4-BC2B-6E3C73559448}"/>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97" name="Rectangle 4">
          <a:extLst>
            <a:ext uri="{FF2B5EF4-FFF2-40B4-BE49-F238E27FC236}">
              <a16:creationId xmlns:a16="http://schemas.microsoft.com/office/drawing/2014/main" id="{37F0D03D-2B0D-415F-B35A-2A48969E0ED8}"/>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98" name="Rectangle 4">
          <a:extLst>
            <a:ext uri="{FF2B5EF4-FFF2-40B4-BE49-F238E27FC236}">
              <a16:creationId xmlns:a16="http://schemas.microsoft.com/office/drawing/2014/main" id="{A35ED281-CA18-40C7-834D-F482F4311677}"/>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99" name="Rectangle 4">
          <a:extLst>
            <a:ext uri="{FF2B5EF4-FFF2-40B4-BE49-F238E27FC236}">
              <a16:creationId xmlns:a16="http://schemas.microsoft.com/office/drawing/2014/main" id="{397A5636-016F-42F0-A8A3-0E0D480329F1}"/>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00" name="Rectangle 4">
          <a:extLst>
            <a:ext uri="{FF2B5EF4-FFF2-40B4-BE49-F238E27FC236}">
              <a16:creationId xmlns:a16="http://schemas.microsoft.com/office/drawing/2014/main" id="{1EC91CD1-E06B-4201-81DB-A5E172B3FB8F}"/>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01" name="Rectangle 4">
          <a:extLst>
            <a:ext uri="{FF2B5EF4-FFF2-40B4-BE49-F238E27FC236}">
              <a16:creationId xmlns:a16="http://schemas.microsoft.com/office/drawing/2014/main" id="{17B84871-6FA6-42C2-9227-ADCD34EA3E42}"/>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02" name="Rectangle 4">
          <a:extLst>
            <a:ext uri="{FF2B5EF4-FFF2-40B4-BE49-F238E27FC236}">
              <a16:creationId xmlns:a16="http://schemas.microsoft.com/office/drawing/2014/main" id="{24B7D7C8-1107-4991-9CA7-259CBAE78A14}"/>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03" name="Rectangle 4">
          <a:extLst>
            <a:ext uri="{FF2B5EF4-FFF2-40B4-BE49-F238E27FC236}">
              <a16:creationId xmlns:a16="http://schemas.microsoft.com/office/drawing/2014/main" id="{97588E2E-5DD9-4B17-96F9-14AC2AAA4BDF}"/>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04" name="Rectangle 4">
          <a:extLst>
            <a:ext uri="{FF2B5EF4-FFF2-40B4-BE49-F238E27FC236}">
              <a16:creationId xmlns:a16="http://schemas.microsoft.com/office/drawing/2014/main" id="{048C88BF-5BD3-426F-B0F8-69545AD1B28D}"/>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05" name="Rectangle 4">
          <a:extLst>
            <a:ext uri="{FF2B5EF4-FFF2-40B4-BE49-F238E27FC236}">
              <a16:creationId xmlns:a16="http://schemas.microsoft.com/office/drawing/2014/main" id="{042AF775-88AD-4EAB-857D-AD5C3CD6B9C4}"/>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06" name="Rectangle 4">
          <a:extLst>
            <a:ext uri="{FF2B5EF4-FFF2-40B4-BE49-F238E27FC236}">
              <a16:creationId xmlns:a16="http://schemas.microsoft.com/office/drawing/2014/main" id="{8F244DB1-6200-4E71-8AD4-CA8BA27A6749}"/>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07" name="Rectangle 4">
          <a:extLst>
            <a:ext uri="{FF2B5EF4-FFF2-40B4-BE49-F238E27FC236}">
              <a16:creationId xmlns:a16="http://schemas.microsoft.com/office/drawing/2014/main" id="{7B860F23-6AB9-4648-A74E-AABCDCAD5C3F}"/>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08" name="Rectangle 4">
          <a:extLst>
            <a:ext uri="{FF2B5EF4-FFF2-40B4-BE49-F238E27FC236}">
              <a16:creationId xmlns:a16="http://schemas.microsoft.com/office/drawing/2014/main" id="{96501C60-7269-4C99-9964-FC780F5D0D90}"/>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09" name="Rectangle 4">
          <a:extLst>
            <a:ext uri="{FF2B5EF4-FFF2-40B4-BE49-F238E27FC236}">
              <a16:creationId xmlns:a16="http://schemas.microsoft.com/office/drawing/2014/main" id="{83671480-AA26-4542-BAD9-59D838009737}"/>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10" name="Rectangle 4">
          <a:extLst>
            <a:ext uri="{FF2B5EF4-FFF2-40B4-BE49-F238E27FC236}">
              <a16:creationId xmlns:a16="http://schemas.microsoft.com/office/drawing/2014/main" id="{046AAFB5-04E8-49CD-98FC-3EAB0A670A6D}"/>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11" name="Rectangle 4">
          <a:extLst>
            <a:ext uri="{FF2B5EF4-FFF2-40B4-BE49-F238E27FC236}">
              <a16:creationId xmlns:a16="http://schemas.microsoft.com/office/drawing/2014/main" id="{FBCC0872-B7FE-443F-870A-FE198F03DBF5}"/>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12" name="Rectangle 4">
          <a:extLst>
            <a:ext uri="{FF2B5EF4-FFF2-40B4-BE49-F238E27FC236}">
              <a16:creationId xmlns:a16="http://schemas.microsoft.com/office/drawing/2014/main" id="{2EAA159F-FFF1-4861-A626-75C97A5D9DDA}"/>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13" name="Rectangle 4">
          <a:extLst>
            <a:ext uri="{FF2B5EF4-FFF2-40B4-BE49-F238E27FC236}">
              <a16:creationId xmlns:a16="http://schemas.microsoft.com/office/drawing/2014/main" id="{82E148D5-A17A-4BDC-92D6-CEE17777FE09}"/>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14" name="Rectangle 4">
          <a:extLst>
            <a:ext uri="{FF2B5EF4-FFF2-40B4-BE49-F238E27FC236}">
              <a16:creationId xmlns:a16="http://schemas.microsoft.com/office/drawing/2014/main" id="{03BA1A78-0710-4818-B727-822E969C6D42}"/>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15" name="Rectangle 4">
          <a:extLst>
            <a:ext uri="{FF2B5EF4-FFF2-40B4-BE49-F238E27FC236}">
              <a16:creationId xmlns:a16="http://schemas.microsoft.com/office/drawing/2014/main" id="{28E5321A-600C-4609-8CEE-BF3519496481}"/>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16" name="Rectangle 4">
          <a:extLst>
            <a:ext uri="{FF2B5EF4-FFF2-40B4-BE49-F238E27FC236}">
              <a16:creationId xmlns:a16="http://schemas.microsoft.com/office/drawing/2014/main" id="{B8575333-ADC6-488D-8EDD-B7733481DB7F}"/>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17" name="Rectangle 4">
          <a:extLst>
            <a:ext uri="{FF2B5EF4-FFF2-40B4-BE49-F238E27FC236}">
              <a16:creationId xmlns:a16="http://schemas.microsoft.com/office/drawing/2014/main" id="{25DDBB8B-0E89-4640-9D70-20C35BBD04B6}"/>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18" name="Rectangle 5">
          <a:extLst>
            <a:ext uri="{FF2B5EF4-FFF2-40B4-BE49-F238E27FC236}">
              <a16:creationId xmlns:a16="http://schemas.microsoft.com/office/drawing/2014/main" id="{0F31B81B-49DD-4C50-89DA-2E8CD2C5C3EC}"/>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19" name="Rectangle 4">
          <a:extLst>
            <a:ext uri="{FF2B5EF4-FFF2-40B4-BE49-F238E27FC236}">
              <a16:creationId xmlns:a16="http://schemas.microsoft.com/office/drawing/2014/main" id="{A53A3190-409B-4805-92EB-60BBB855A8DE}"/>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20" name="Rectangle 4">
          <a:extLst>
            <a:ext uri="{FF2B5EF4-FFF2-40B4-BE49-F238E27FC236}">
              <a16:creationId xmlns:a16="http://schemas.microsoft.com/office/drawing/2014/main" id="{EE2B2E3E-7391-40F5-9A6A-D0482DFB75F3}"/>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21" name="Rectangle 5">
          <a:extLst>
            <a:ext uri="{FF2B5EF4-FFF2-40B4-BE49-F238E27FC236}">
              <a16:creationId xmlns:a16="http://schemas.microsoft.com/office/drawing/2014/main" id="{66B2B6C1-9A80-4E4E-879B-BC1E7E857603}"/>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22" name="Rectangle 4">
          <a:extLst>
            <a:ext uri="{FF2B5EF4-FFF2-40B4-BE49-F238E27FC236}">
              <a16:creationId xmlns:a16="http://schemas.microsoft.com/office/drawing/2014/main" id="{98400773-0A5C-47A8-AC0A-879A715220D5}"/>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23" name="Rectangle 4">
          <a:extLst>
            <a:ext uri="{FF2B5EF4-FFF2-40B4-BE49-F238E27FC236}">
              <a16:creationId xmlns:a16="http://schemas.microsoft.com/office/drawing/2014/main" id="{BECA3C09-C45E-4470-8E9A-3E9E7D5DA2ED}"/>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24" name="Rectangle 5">
          <a:extLst>
            <a:ext uri="{FF2B5EF4-FFF2-40B4-BE49-F238E27FC236}">
              <a16:creationId xmlns:a16="http://schemas.microsoft.com/office/drawing/2014/main" id="{A984C851-BBE4-4A3D-80BA-A3A0E08602B5}"/>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25" name="Rectangle 4">
          <a:extLst>
            <a:ext uri="{FF2B5EF4-FFF2-40B4-BE49-F238E27FC236}">
              <a16:creationId xmlns:a16="http://schemas.microsoft.com/office/drawing/2014/main" id="{75AF97DA-CC95-4667-8E3B-55D50ECB8D76}"/>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26" name="Rectangle 4">
          <a:extLst>
            <a:ext uri="{FF2B5EF4-FFF2-40B4-BE49-F238E27FC236}">
              <a16:creationId xmlns:a16="http://schemas.microsoft.com/office/drawing/2014/main" id="{A5E101F5-A313-435D-9481-4E0C2CDE0D2D}"/>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27" name="Rectangle 5">
          <a:extLst>
            <a:ext uri="{FF2B5EF4-FFF2-40B4-BE49-F238E27FC236}">
              <a16:creationId xmlns:a16="http://schemas.microsoft.com/office/drawing/2014/main" id="{9DF2D89F-8408-48C8-9395-33C70EB378ED}"/>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28" name="Rectangle 4">
          <a:extLst>
            <a:ext uri="{FF2B5EF4-FFF2-40B4-BE49-F238E27FC236}">
              <a16:creationId xmlns:a16="http://schemas.microsoft.com/office/drawing/2014/main" id="{5806CB35-0009-48C1-BD26-ECE2DB51C420}"/>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29" name="Rectangle 4">
          <a:extLst>
            <a:ext uri="{FF2B5EF4-FFF2-40B4-BE49-F238E27FC236}">
              <a16:creationId xmlns:a16="http://schemas.microsoft.com/office/drawing/2014/main" id="{2FC64835-5653-431F-84BE-C2FE40DD1EC3}"/>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30" name="Rectangle 5">
          <a:extLst>
            <a:ext uri="{FF2B5EF4-FFF2-40B4-BE49-F238E27FC236}">
              <a16:creationId xmlns:a16="http://schemas.microsoft.com/office/drawing/2014/main" id="{27B0E58D-9C7A-42FF-94AE-CC9DFB216E09}"/>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31" name="Rectangle 4">
          <a:extLst>
            <a:ext uri="{FF2B5EF4-FFF2-40B4-BE49-F238E27FC236}">
              <a16:creationId xmlns:a16="http://schemas.microsoft.com/office/drawing/2014/main" id="{5B8A6A29-D423-4D39-9534-21ADE3ED6A1E}"/>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32" name="Rectangle 4">
          <a:extLst>
            <a:ext uri="{FF2B5EF4-FFF2-40B4-BE49-F238E27FC236}">
              <a16:creationId xmlns:a16="http://schemas.microsoft.com/office/drawing/2014/main" id="{D71301BB-B0CC-4A16-9F43-37E99102CBB6}"/>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33" name="Rectangle 5">
          <a:extLst>
            <a:ext uri="{FF2B5EF4-FFF2-40B4-BE49-F238E27FC236}">
              <a16:creationId xmlns:a16="http://schemas.microsoft.com/office/drawing/2014/main" id="{94BEFFF4-8DB4-4E0B-8617-D9A7DF851BE2}"/>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34" name="Rectangle 4">
          <a:extLst>
            <a:ext uri="{FF2B5EF4-FFF2-40B4-BE49-F238E27FC236}">
              <a16:creationId xmlns:a16="http://schemas.microsoft.com/office/drawing/2014/main" id="{C663C654-F4B1-486A-8646-E0D01BE641F3}"/>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35" name="Rectangle 4">
          <a:extLst>
            <a:ext uri="{FF2B5EF4-FFF2-40B4-BE49-F238E27FC236}">
              <a16:creationId xmlns:a16="http://schemas.microsoft.com/office/drawing/2014/main" id="{BDA9B71D-795C-46FC-851C-843663167D6B}"/>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36" name="Rectangle 5">
          <a:extLst>
            <a:ext uri="{FF2B5EF4-FFF2-40B4-BE49-F238E27FC236}">
              <a16:creationId xmlns:a16="http://schemas.microsoft.com/office/drawing/2014/main" id="{EFBCD453-4B8C-43C6-8EE6-BAF542AE49B8}"/>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37" name="Rectangle 4">
          <a:extLst>
            <a:ext uri="{FF2B5EF4-FFF2-40B4-BE49-F238E27FC236}">
              <a16:creationId xmlns:a16="http://schemas.microsoft.com/office/drawing/2014/main" id="{AF388866-ACE0-4211-B58A-47DF54621329}"/>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38" name="Rectangle 4">
          <a:extLst>
            <a:ext uri="{FF2B5EF4-FFF2-40B4-BE49-F238E27FC236}">
              <a16:creationId xmlns:a16="http://schemas.microsoft.com/office/drawing/2014/main" id="{7B354869-B490-46C2-99FC-91473A239BDE}"/>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39" name="Rectangle 5">
          <a:extLst>
            <a:ext uri="{FF2B5EF4-FFF2-40B4-BE49-F238E27FC236}">
              <a16:creationId xmlns:a16="http://schemas.microsoft.com/office/drawing/2014/main" id="{3CF727FF-C5EC-415A-B91E-D5DD4420EC20}"/>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40" name="Rectangle 4">
          <a:extLst>
            <a:ext uri="{FF2B5EF4-FFF2-40B4-BE49-F238E27FC236}">
              <a16:creationId xmlns:a16="http://schemas.microsoft.com/office/drawing/2014/main" id="{9D2AB4C0-B5B7-4F8F-BD5C-735DBB06FE96}"/>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41" name="Rectangle 4">
          <a:extLst>
            <a:ext uri="{FF2B5EF4-FFF2-40B4-BE49-F238E27FC236}">
              <a16:creationId xmlns:a16="http://schemas.microsoft.com/office/drawing/2014/main" id="{B1EDA470-F82E-4DE6-BF3B-0CDAA94B2324}"/>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42" name="Rectangle 5">
          <a:extLst>
            <a:ext uri="{FF2B5EF4-FFF2-40B4-BE49-F238E27FC236}">
              <a16:creationId xmlns:a16="http://schemas.microsoft.com/office/drawing/2014/main" id="{62449047-677F-44AC-9642-589204FC8F02}"/>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43" name="Rectangle 4">
          <a:extLst>
            <a:ext uri="{FF2B5EF4-FFF2-40B4-BE49-F238E27FC236}">
              <a16:creationId xmlns:a16="http://schemas.microsoft.com/office/drawing/2014/main" id="{BD0BD18D-F7BF-4F66-92BE-60E275F90116}"/>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44" name="Rectangle 4">
          <a:extLst>
            <a:ext uri="{FF2B5EF4-FFF2-40B4-BE49-F238E27FC236}">
              <a16:creationId xmlns:a16="http://schemas.microsoft.com/office/drawing/2014/main" id="{EA98F098-FD7E-4671-8721-EF7DA3FB6335}"/>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45" name="Rectangle 5">
          <a:extLst>
            <a:ext uri="{FF2B5EF4-FFF2-40B4-BE49-F238E27FC236}">
              <a16:creationId xmlns:a16="http://schemas.microsoft.com/office/drawing/2014/main" id="{A28E376A-F077-4B82-9382-D9C31DDCD998}"/>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46" name="Rectangle 4">
          <a:extLst>
            <a:ext uri="{FF2B5EF4-FFF2-40B4-BE49-F238E27FC236}">
              <a16:creationId xmlns:a16="http://schemas.microsoft.com/office/drawing/2014/main" id="{6E8A2179-32C8-4377-AA3C-B8BC3B7B29F1}"/>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47" name="Rectangle 4">
          <a:extLst>
            <a:ext uri="{FF2B5EF4-FFF2-40B4-BE49-F238E27FC236}">
              <a16:creationId xmlns:a16="http://schemas.microsoft.com/office/drawing/2014/main" id="{C9140B77-FED9-40E5-A18C-7E8D7A8F84CF}"/>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48" name="Rectangle 4">
          <a:extLst>
            <a:ext uri="{FF2B5EF4-FFF2-40B4-BE49-F238E27FC236}">
              <a16:creationId xmlns:a16="http://schemas.microsoft.com/office/drawing/2014/main" id="{F5117F6F-13C1-4BAA-A8C5-C5A61E58F835}"/>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49" name="Rectangle 4">
          <a:extLst>
            <a:ext uri="{FF2B5EF4-FFF2-40B4-BE49-F238E27FC236}">
              <a16:creationId xmlns:a16="http://schemas.microsoft.com/office/drawing/2014/main" id="{BA8ADF46-DACE-4693-9B5D-307C98724D91}"/>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50" name="Rectangle 4">
          <a:extLst>
            <a:ext uri="{FF2B5EF4-FFF2-40B4-BE49-F238E27FC236}">
              <a16:creationId xmlns:a16="http://schemas.microsoft.com/office/drawing/2014/main" id="{F8E23594-CDD4-452F-8966-902CB96A3067}"/>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51" name="Rectangle 4">
          <a:extLst>
            <a:ext uri="{FF2B5EF4-FFF2-40B4-BE49-F238E27FC236}">
              <a16:creationId xmlns:a16="http://schemas.microsoft.com/office/drawing/2014/main" id="{1BABCD99-705F-4160-B95A-8164AC861D27}"/>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52" name="Rectangle 4">
          <a:extLst>
            <a:ext uri="{FF2B5EF4-FFF2-40B4-BE49-F238E27FC236}">
              <a16:creationId xmlns:a16="http://schemas.microsoft.com/office/drawing/2014/main" id="{7BEA2B92-CDAD-42AC-82F9-8A70C22A46C1}"/>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53" name="Rectangle 4">
          <a:extLst>
            <a:ext uri="{FF2B5EF4-FFF2-40B4-BE49-F238E27FC236}">
              <a16:creationId xmlns:a16="http://schemas.microsoft.com/office/drawing/2014/main" id="{73B52553-625F-4483-9CD7-7B654E8DB998}"/>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54" name="Rectangle 4">
          <a:extLst>
            <a:ext uri="{FF2B5EF4-FFF2-40B4-BE49-F238E27FC236}">
              <a16:creationId xmlns:a16="http://schemas.microsoft.com/office/drawing/2014/main" id="{6F39A683-67C8-4D62-9960-55F2D4F645DE}"/>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55" name="Rectangle 4">
          <a:extLst>
            <a:ext uri="{FF2B5EF4-FFF2-40B4-BE49-F238E27FC236}">
              <a16:creationId xmlns:a16="http://schemas.microsoft.com/office/drawing/2014/main" id="{14CF163F-0033-482D-915F-C6B3279902E9}"/>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56" name="Rectangle 4">
          <a:extLst>
            <a:ext uri="{FF2B5EF4-FFF2-40B4-BE49-F238E27FC236}">
              <a16:creationId xmlns:a16="http://schemas.microsoft.com/office/drawing/2014/main" id="{2CF78E49-7DB1-4A1E-B208-4EB2D011FED4}"/>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2087303</xdr:colOff>
      <xdr:row>86</xdr:row>
      <xdr:rowOff>38100</xdr:rowOff>
    </xdr:to>
    <xdr:sp macro="" textlink="">
      <xdr:nvSpPr>
        <xdr:cNvPr id="457" name="Rectangle 5">
          <a:extLst>
            <a:ext uri="{FF2B5EF4-FFF2-40B4-BE49-F238E27FC236}">
              <a16:creationId xmlns:a16="http://schemas.microsoft.com/office/drawing/2014/main" id="{213FCFFE-7E53-4714-98B0-44EA6D60C20A}"/>
            </a:ext>
          </a:extLst>
        </xdr:cNvPr>
        <xdr:cNvSpPr>
          <a:spLocks noChangeArrowheads="1"/>
        </xdr:cNvSpPr>
      </xdr:nvSpPr>
      <xdr:spPr>
        <a:xfrm>
          <a:off x="2695575" y="108508800"/>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458" name="Rectangle 4">
          <a:extLst>
            <a:ext uri="{FF2B5EF4-FFF2-40B4-BE49-F238E27FC236}">
              <a16:creationId xmlns:a16="http://schemas.microsoft.com/office/drawing/2014/main" id="{FA74E15F-C454-4F5A-B53A-A2A2882BA412}"/>
            </a:ext>
          </a:extLst>
        </xdr:cNvPr>
        <xdr:cNvSpPr>
          <a:spLocks noChangeArrowheads="1"/>
        </xdr:cNvSpPr>
      </xdr:nvSpPr>
      <xdr:spPr>
        <a:xfrm>
          <a:off x="2695575" y="10850880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459" name="Rectangle 5">
          <a:extLst>
            <a:ext uri="{FF2B5EF4-FFF2-40B4-BE49-F238E27FC236}">
              <a16:creationId xmlns:a16="http://schemas.microsoft.com/office/drawing/2014/main" id="{AB46EA2E-B8D5-41C9-B8EB-E6E010763034}"/>
            </a:ext>
          </a:extLst>
        </xdr:cNvPr>
        <xdr:cNvSpPr>
          <a:spLocks noChangeArrowheads="1"/>
        </xdr:cNvSpPr>
      </xdr:nvSpPr>
      <xdr:spPr>
        <a:xfrm>
          <a:off x="2695575" y="10850880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460" name="Rectangle 4">
          <a:extLst>
            <a:ext uri="{FF2B5EF4-FFF2-40B4-BE49-F238E27FC236}">
              <a16:creationId xmlns:a16="http://schemas.microsoft.com/office/drawing/2014/main" id="{5800A6DE-3C18-49DD-A255-556477CCEE17}"/>
            </a:ext>
          </a:extLst>
        </xdr:cNvPr>
        <xdr:cNvSpPr>
          <a:spLocks noChangeArrowheads="1"/>
        </xdr:cNvSpPr>
      </xdr:nvSpPr>
      <xdr:spPr>
        <a:xfrm>
          <a:off x="2695575" y="10990897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190500" cy="480638"/>
    <xdr:sp macro="" textlink="">
      <xdr:nvSpPr>
        <xdr:cNvPr id="461" name="Rectangle 4">
          <a:extLst>
            <a:ext uri="{FF2B5EF4-FFF2-40B4-BE49-F238E27FC236}">
              <a16:creationId xmlns:a16="http://schemas.microsoft.com/office/drawing/2014/main" id="{90DA0F24-D4D0-4942-BA17-4826104081EC}"/>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2087303</xdr:colOff>
      <xdr:row>86</xdr:row>
      <xdr:rowOff>31115</xdr:rowOff>
    </xdr:to>
    <xdr:sp macro="" textlink="">
      <xdr:nvSpPr>
        <xdr:cNvPr id="462" name="Rectangle 4">
          <a:extLst>
            <a:ext uri="{FF2B5EF4-FFF2-40B4-BE49-F238E27FC236}">
              <a16:creationId xmlns:a16="http://schemas.microsoft.com/office/drawing/2014/main" id="{E115F84D-DAFA-445C-917A-6E54CF5FA5B0}"/>
            </a:ext>
          </a:extLst>
        </xdr:cNvPr>
        <xdr:cNvSpPr>
          <a:spLocks noChangeArrowheads="1"/>
        </xdr:cNvSpPr>
      </xdr:nvSpPr>
      <xdr:spPr>
        <a:xfrm>
          <a:off x="2695575" y="10850880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463" name="Rectangle 5">
          <a:extLst>
            <a:ext uri="{FF2B5EF4-FFF2-40B4-BE49-F238E27FC236}">
              <a16:creationId xmlns:a16="http://schemas.microsoft.com/office/drawing/2014/main" id="{574FC54C-33B4-4881-BEC0-43BBEF601C54}"/>
            </a:ext>
          </a:extLst>
        </xdr:cNvPr>
        <xdr:cNvSpPr>
          <a:spLocks noChangeArrowheads="1"/>
        </xdr:cNvSpPr>
      </xdr:nvSpPr>
      <xdr:spPr>
        <a:xfrm>
          <a:off x="2695575" y="10850880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464" name="Rectangle 4">
          <a:extLst>
            <a:ext uri="{FF2B5EF4-FFF2-40B4-BE49-F238E27FC236}">
              <a16:creationId xmlns:a16="http://schemas.microsoft.com/office/drawing/2014/main" id="{352EA69A-083C-48F9-AF70-03455258FA36}"/>
            </a:ext>
          </a:extLst>
        </xdr:cNvPr>
        <xdr:cNvSpPr>
          <a:spLocks noChangeArrowheads="1"/>
        </xdr:cNvSpPr>
      </xdr:nvSpPr>
      <xdr:spPr>
        <a:xfrm>
          <a:off x="2695575" y="1018889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465" name="Rectangle 5">
          <a:extLst>
            <a:ext uri="{FF2B5EF4-FFF2-40B4-BE49-F238E27FC236}">
              <a16:creationId xmlns:a16="http://schemas.microsoft.com/office/drawing/2014/main" id="{42BFB373-9882-42D7-9BB0-0656C9014402}"/>
            </a:ext>
          </a:extLst>
        </xdr:cNvPr>
        <xdr:cNvSpPr>
          <a:spLocks noChangeArrowheads="1"/>
        </xdr:cNvSpPr>
      </xdr:nvSpPr>
      <xdr:spPr>
        <a:xfrm>
          <a:off x="2695575" y="108508800"/>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466" name="Rectangle 4">
          <a:extLst>
            <a:ext uri="{FF2B5EF4-FFF2-40B4-BE49-F238E27FC236}">
              <a16:creationId xmlns:a16="http://schemas.microsoft.com/office/drawing/2014/main" id="{C474987B-9171-45BF-90DC-F3AE2A625AC5}"/>
            </a:ext>
          </a:extLst>
        </xdr:cNvPr>
        <xdr:cNvSpPr>
          <a:spLocks noChangeArrowheads="1"/>
        </xdr:cNvSpPr>
      </xdr:nvSpPr>
      <xdr:spPr>
        <a:xfrm>
          <a:off x="2695575" y="10990897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467" name="Rectangle 5">
          <a:extLst>
            <a:ext uri="{FF2B5EF4-FFF2-40B4-BE49-F238E27FC236}">
              <a16:creationId xmlns:a16="http://schemas.microsoft.com/office/drawing/2014/main" id="{6E3DE00F-3179-4E7F-8984-812FF8D199F2}"/>
            </a:ext>
          </a:extLst>
        </xdr:cNvPr>
        <xdr:cNvSpPr>
          <a:spLocks noChangeArrowheads="1"/>
        </xdr:cNvSpPr>
      </xdr:nvSpPr>
      <xdr:spPr>
        <a:xfrm>
          <a:off x="2695575" y="10990897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468" name="Rectangle 4">
          <a:extLst>
            <a:ext uri="{FF2B5EF4-FFF2-40B4-BE49-F238E27FC236}">
              <a16:creationId xmlns:a16="http://schemas.microsoft.com/office/drawing/2014/main" id="{015D2E84-8D72-4DC5-961D-2D5347F43879}"/>
            </a:ext>
          </a:extLst>
        </xdr:cNvPr>
        <xdr:cNvSpPr>
          <a:spLocks noChangeArrowheads="1"/>
        </xdr:cNvSpPr>
      </xdr:nvSpPr>
      <xdr:spPr>
        <a:xfrm>
          <a:off x="2695575" y="10990897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469" name="Rectangle 5">
          <a:extLst>
            <a:ext uri="{FF2B5EF4-FFF2-40B4-BE49-F238E27FC236}">
              <a16:creationId xmlns:a16="http://schemas.microsoft.com/office/drawing/2014/main" id="{6B88DF23-814B-4A9A-9ED5-9F12BC40D5FC}"/>
            </a:ext>
          </a:extLst>
        </xdr:cNvPr>
        <xdr:cNvSpPr>
          <a:spLocks noChangeArrowheads="1"/>
        </xdr:cNvSpPr>
      </xdr:nvSpPr>
      <xdr:spPr>
        <a:xfrm>
          <a:off x="2695575" y="10990897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806196" cy="25343"/>
    <xdr:sp macro="" textlink="">
      <xdr:nvSpPr>
        <xdr:cNvPr id="470" name="Rectangle 4">
          <a:extLst>
            <a:ext uri="{FF2B5EF4-FFF2-40B4-BE49-F238E27FC236}">
              <a16:creationId xmlns:a16="http://schemas.microsoft.com/office/drawing/2014/main" id="{FB5F858A-3B45-4AEB-B0DC-917CB953CB89}"/>
            </a:ext>
          </a:extLst>
        </xdr:cNvPr>
        <xdr:cNvSpPr>
          <a:spLocks noChangeArrowheads="1"/>
        </xdr:cNvSpPr>
      </xdr:nvSpPr>
      <xdr:spPr>
        <a:xfrm>
          <a:off x="2695575" y="1099089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471" name="Rectangle 5">
          <a:extLst>
            <a:ext uri="{FF2B5EF4-FFF2-40B4-BE49-F238E27FC236}">
              <a16:creationId xmlns:a16="http://schemas.microsoft.com/office/drawing/2014/main" id="{76F4DAB7-C770-4BB6-94AC-EF261348A32A}"/>
            </a:ext>
          </a:extLst>
        </xdr:cNvPr>
        <xdr:cNvSpPr>
          <a:spLocks noChangeArrowheads="1"/>
        </xdr:cNvSpPr>
      </xdr:nvSpPr>
      <xdr:spPr>
        <a:xfrm>
          <a:off x="2695575" y="1099089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724"/>
    <xdr:sp macro="" textlink="">
      <xdr:nvSpPr>
        <xdr:cNvPr id="472" name="Rectangle 4">
          <a:extLst>
            <a:ext uri="{FF2B5EF4-FFF2-40B4-BE49-F238E27FC236}">
              <a16:creationId xmlns:a16="http://schemas.microsoft.com/office/drawing/2014/main" id="{8E9BD145-EF76-4404-93DD-7900F1FF5714}"/>
            </a:ext>
          </a:extLst>
        </xdr:cNvPr>
        <xdr:cNvSpPr>
          <a:spLocks noChangeArrowheads="1"/>
        </xdr:cNvSpPr>
      </xdr:nvSpPr>
      <xdr:spPr>
        <a:xfrm>
          <a:off x="2695575" y="10990897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2087303</xdr:colOff>
      <xdr:row>86</xdr:row>
      <xdr:rowOff>31115</xdr:rowOff>
    </xdr:to>
    <xdr:sp macro="" textlink="">
      <xdr:nvSpPr>
        <xdr:cNvPr id="473" name="Rectangle 4">
          <a:extLst>
            <a:ext uri="{FF2B5EF4-FFF2-40B4-BE49-F238E27FC236}">
              <a16:creationId xmlns:a16="http://schemas.microsoft.com/office/drawing/2014/main" id="{BF2C6712-D23F-4BDC-9930-1C48EB0F4C31}"/>
            </a:ext>
          </a:extLst>
        </xdr:cNvPr>
        <xdr:cNvSpPr>
          <a:spLocks noChangeArrowheads="1"/>
        </xdr:cNvSpPr>
      </xdr:nvSpPr>
      <xdr:spPr>
        <a:xfrm>
          <a:off x="2695575" y="10990897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474" name="Rectangle 5">
          <a:extLst>
            <a:ext uri="{FF2B5EF4-FFF2-40B4-BE49-F238E27FC236}">
              <a16:creationId xmlns:a16="http://schemas.microsoft.com/office/drawing/2014/main" id="{50B9F06A-59EB-4AAB-B089-0C1140C5F327}"/>
            </a:ext>
          </a:extLst>
        </xdr:cNvPr>
        <xdr:cNvSpPr>
          <a:spLocks noChangeArrowheads="1"/>
        </xdr:cNvSpPr>
      </xdr:nvSpPr>
      <xdr:spPr>
        <a:xfrm>
          <a:off x="2695575" y="10990897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475" name="Rectangle 4">
          <a:extLst>
            <a:ext uri="{FF2B5EF4-FFF2-40B4-BE49-F238E27FC236}">
              <a16:creationId xmlns:a16="http://schemas.microsoft.com/office/drawing/2014/main" id="{E3C48CDB-6EAE-48C4-9D0F-734EB01C593F}"/>
            </a:ext>
          </a:extLst>
        </xdr:cNvPr>
        <xdr:cNvSpPr>
          <a:spLocks noChangeArrowheads="1"/>
        </xdr:cNvSpPr>
      </xdr:nvSpPr>
      <xdr:spPr>
        <a:xfrm>
          <a:off x="2695575" y="10990897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476" name="Rectangle 5">
          <a:extLst>
            <a:ext uri="{FF2B5EF4-FFF2-40B4-BE49-F238E27FC236}">
              <a16:creationId xmlns:a16="http://schemas.microsoft.com/office/drawing/2014/main" id="{C00B27A6-EB2D-422E-B52B-D4B671A087FD}"/>
            </a:ext>
          </a:extLst>
        </xdr:cNvPr>
        <xdr:cNvSpPr>
          <a:spLocks noChangeArrowheads="1"/>
        </xdr:cNvSpPr>
      </xdr:nvSpPr>
      <xdr:spPr>
        <a:xfrm>
          <a:off x="2695575" y="10990897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477" name="Rectangle 4">
          <a:extLst>
            <a:ext uri="{FF2B5EF4-FFF2-40B4-BE49-F238E27FC236}">
              <a16:creationId xmlns:a16="http://schemas.microsoft.com/office/drawing/2014/main" id="{03079CA2-F004-4602-B7BA-55FB6F7BB20C}"/>
            </a:ext>
          </a:extLst>
        </xdr:cNvPr>
        <xdr:cNvSpPr>
          <a:spLocks noChangeArrowheads="1"/>
        </xdr:cNvSpPr>
      </xdr:nvSpPr>
      <xdr:spPr>
        <a:xfrm>
          <a:off x="2695575" y="10990897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478" name="Rectangle 5">
          <a:extLst>
            <a:ext uri="{FF2B5EF4-FFF2-40B4-BE49-F238E27FC236}">
              <a16:creationId xmlns:a16="http://schemas.microsoft.com/office/drawing/2014/main" id="{BB2F9983-6AE3-4369-8A56-F24949970026}"/>
            </a:ext>
          </a:extLst>
        </xdr:cNvPr>
        <xdr:cNvSpPr>
          <a:spLocks noChangeArrowheads="1"/>
        </xdr:cNvSpPr>
      </xdr:nvSpPr>
      <xdr:spPr>
        <a:xfrm>
          <a:off x="2695575" y="10990897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479" name="Rectangle 4">
          <a:extLst>
            <a:ext uri="{FF2B5EF4-FFF2-40B4-BE49-F238E27FC236}">
              <a16:creationId xmlns:a16="http://schemas.microsoft.com/office/drawing/2014/main" id="{9D01DB77-CCC8-4B1A-8F1A-1033F7E4DDEC}"/>
            </a:ext>
          </a:extLst>
        </xdr:cNvPr>
        <xdr:cNvSpPr>
          <a:spLocks noChangeArrowheads="1"/>
        </xdr:cNvSpPr>
      </xdr:nvSpPr>
      <xdr:spPr>
        <a:xfrm>
          <a:off x="2695575" y="10990897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480" name="Rectangle 5">
          <a:extLst>
            <a:ext uri="{FF2B5EF4-FFF2-40B4-BE49-F238E27FC236}">
              <a16:creationId xmlns:a16="http://schemas.microsoft.com/office/drawing/2014/main" id="{2BCA5637-803B-456F-9BB3-A1817BE52179}"/>
            </a:ext>
          </a:extLst>
        </xdr:cNvPr>
        <xdr:cNvSpPr>
          <a:spLocks noChangeArrowheads="1"/>
        </xdr:cNvSpPr>
      </xdr:nvSpPr>
      <xdr:spPr>
        <a:xfrm>
          <a:off x="2695575" y="10990897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806196" cy="25343"/>
    <xdr:sp macro="" textlink="">
      <xdr:nvSpPr>
        <xdr:cNvPr id="481" name="Rectangle 4">
          <a:extLst>
            <a:ext uri="{FF2B5EF4-FFF2-40B4-BE49-F238E27FC236}">
              <a16:creationId xmlns:a16="http://schemas.microsoft.com/office/drawing/2014/main" id="{636AD29D-B9E2-4E86-AC38-509FB5749BCC}"/>
            </a:ext>
          </a:extLst>
        </xdr:cNvPr>
        <xdr:cNvSpPr>
          <a:spLocks noChangeArrowheads="1"/>
        </xdr:cNvSpPr>
      </xdr:nvSpPr>
      <xdr:spPr>
        <a:xfrm>
          <a:off x="2695575" y="1099089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482" name="Rectangle 5">
          <a:extLst>
            <a:ext uri="{FF2B5EF4-FFF2-40B4-BE49-F238E27FC236}">
              <a16:creationId xmlns:a16="http://schemas.microsoft.com/office/drawing/2014/main" id="{BF54FBB2-0ED6-4F7B-9265-3DF3F7D105F1}"/>
            </a:ext>
          </a:extLst>
        </xdr:cNvPr>
        <xdr:cNvSpPr>
          <a:spLocks noChangeArrowheads="1"/>
        </xdr:cNvSpPr>
      </xdr:nvSpPr>
      <xdr:spPr>
        <a:xfrm>
          <a:off x="2695575" y="1099089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724"/>
    <xdr:sp macro="" textlink="">
      <xdr:nvSpPr>
        <xdr:cNvPr id="483" name="Rectangle 4">
          <a:extLst>
            <a:ext uri="{FF2B5EF4-FFF2-40B4-BE49-F238E27FC236}">
              <a16:creationId xmlns:a16="http://schemas.microsoft.com/office/drawing/2014/main" id="{B90732FE-2500-4F54-A78A-5644F7886165}"/>
            </a:ext>
          </a:extLst>
        </xdr:cNvPr>
        <xdr:cNvSpPr>
          <a:spLocks noChangeArrowheads="1"/>
        </xdr:cNvSpPr>
      </xdr:nvSpPr>
      <xdr:spPr>
        <a:xfrm>
          <a:off x="2695575" y="10990897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484" name="Rectangle 4">
          <a:extLst>
            <a:ext uri="{FF2B5EF4-FFF2-40B4-BE49-F238E27FC236}">
              <a16:creationId xmlns:a16="http://schemas.microsoft.com/office/drawing/2014/main" id="{0CCAB646-20AB-4F19-95A2-161E724C7A0F}"/>
            </a:ext>
          </a:extLst>
        </xdr:cNvPr>
        <xdr:cNvSpPr>
          <a:spLocks noChangeArrowheads="1"/>
        </xdr:cNvSpPr>
      </xdr:nvSpPr>
      <xdr:spPr>
        <a:xfrm>
          <a:off x="2695575" y="1099089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485" name="Rectangle 5">
          <a:extLst>
            <a:ext uri="{FF2B5EF4-FFF2-40B4-BE49-F238E27FC236}">
              <a16:creationId xmlns:a16="http://schemas.microsoft.com/office/drawing/2014/main" id="{B7D6FF5D-8927-429C-A7A0-1401D49C7A40}"/>
            </a:ext>
          </a:extLst>
        </xdr:cNvPr>
        <xdr:cNvSpPr>
          <a:spLocks noChangeArrowheads="1"/>
        </xdr:cNvSpPr>
      </xdr:nvSpPr>
      <xdr:spPr>
        <a:xfrm>
          <a:off x="2695575" y="1099089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86" name="Rectangle 4">
          <a:extLst>
            <a:ext uri="{FF2B5EF4-FFF2-40B4-BE49-F238E27FC236}">
              <a16:creationId xmlns:a16="http://schemas.microsoft.com/office/drawing/2014/main" id="{EDF0C933-7CD8-4B77-A68A-F11C78905B9B}"/>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87" name="Rectangle 4">
          <a:extLst>
            <a:ext uri="{FF2B5EF4-FFF2-40B4-BE49-F238E27FC236}">
              <a16:creationId xmlns:a16="http://schemas.microsoft.com/office/drawing/2014/main" id="{C8446D3C-7A8D-4F80-8290-5576DAEA73AA}"/>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88" name="Rectangle 4">
          <a:extLst>
            <a:ext uri="{FF2B5EF4-FFF2-40B4-BE49-F238E27FC236}">
              <a16:creationId xmlns:a16="http://schemas.microsoft.com/office/drawing/2014/main" id="{5CE7A922-F3C8-49EF-91C0-D571D005D8A2}"/>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89" name="Rectangle 4">
          <a:extLst>
            <a:ext uri="{FF2B5EF4-FFF2-40B4-BE49-F238E27FC236}">
              <a16:creationId xmlns:a16="http://schemas.microsoft.com/office/drawing/2014/main" id="{CD9C5230-2EC1-44A7-B4E7-CE6AFA6206A6}"/>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90" name="Rectangle 4">
          <a:extLst>
            <a:ext uri="{FF2B5EF4-FFF2-40B4-BE49-F238E27FC236}">
              <a16:creationId xmlns:a16="http://schemas.microsoft.com/office/drawing/2014/main" id="{95879DAF-1BBE-4844-BD13-55CA85220B11}"/>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91" name="Rectangle 4">
          <a:extLst>
            <a:ext uri="{FF2B5EF4-FFF2-40B4-BE49-F238E27FC236}">
              <a16:creationId xmlns:a16="http://schemas.microsoft.com/office/drawing/2014/main" id="{A6004935-23A7-4FF5-922C-588580249B24}"/>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92" name="Rectangle 4">
          <a:extLst>
            <a:ext uri="{FF2B5EF4-FFF2-40B4-BE49-F238E27FC236}">
              <a16:creationId xmlns:a16="http://schemas.microsoft.com/office/drawing/2014/main" id="{F203E762-CEE3-42F6-A8D3-A60412F15E5A}"/>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93" name="Rectangle 4">
          <a:extLst>
            <a:ext uri="{FF2B5EF4-FFF2-40B4-BE49-F238E27FC236}">
              <a16:creationId xmlns:a16="http://schemas.microsoft.com/office/drawing/2014/main" id="{755A238E-4DB6-446B-BA8D-CF98EE74D35F}"/>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94" name="Rectangle 4">
          <a:extLst>
            <a:ext uri="{FF2B5EF4-FFF2-40B4-BE49-F238E27FC236}">
              <a16:creationId xmlns:a16="http://schemas.microsoft.com/office/drawing/2014/main" id="{C8D4C258-79F1-4AD6-9748-73AE455C0820}"/>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95" name="Rectangle 4">
          <a:extLst>
            <a:ext uri="{FF2B5EF4-FFF2-40B4-BE49-F238E27FC236}">
              <a16:creationId xmlns:a16="http://schemas.microsoft.com/office/drawing/2014/main" id="{7706D732-9775-4363-802B-836BA4067371}"/>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96" name="Rectangle 4">
          <a:extLst>
            <a:ext uri="{FF2B5EF4-FFF2-40B4-BE49-F238E27FC236}">
              <a16:creationId xmlns:a16="http://schemas.microsoft.com/office/drawing/2014/main" id="{C266A5EA-B456-4B35-9BCA-8036F2739A68}"/>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97" name="Rectangle 4">
          <a:extLst>
            <a:ext uri="{FF2B5EF4-FFF2-40B4-BE49-F238E27FC236}">
              <a16:creationId xmlns:a16="http://schemas.microsoft.com/office/drawing/2014/main" id="{80509F70-9F12-4628-9150-75FFB679A002}"/>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98" name="Rectangle 4">
          <a:extLst>
            <a:ext uri="{FF2B5EF4-FFF2-40B4-BE49-F238E27FC236}">
              <a16:creationId xmlns:a16="http://schemas.microsoft.com/office/drawing/2014/main" id="{C75DE82B-25F2-4784-A019-6F00FB3B98DD}"/>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99" name="Rectangle 4">
          <a:extLst>
            <a:ext uri="{FF2B5EF4-FFF2-40B4-BE49-F238E27FC236}">
              <a16:creationId xmlns:a16="http://schemas.microsoft.com/office/drawing/2014/main" id="{7F4865ED-681D-480F-8BC8-C12988A4D394}"/>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00" name="Rectangle 4">
          <a:extLst>
            <a:ext uri="{FF2B5EF4-FFF2-40B4-BE49-F238E27FC236}">
              <a16:creationId xmlns:a16="http://schemas.microsoft.com/office/drawing/2014/main" id="{F95CE768-0319-4469-9315-765F265647D8}"/>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01" name="Rectangle 4">
          <a:extLst>
            <a:ext uri="{FF2B5EF4-FFF2-40B4-BE49-F238E27FC236}">
              <a16:creationId xmlns:a16="http://schemas.microsoft.com/office/drawing/2014/main" id="{EF1E91B3-694A-4412-A9CD-16FEDA2E2764}"/>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02" name="Rectangle 4">
          <a:extLst>
            <a:ext uri="{FF2B5EF4-FFF2-40B4-BE49-F238E27FC236}">
              <a16:creationId xmlns:a16="http://schemas.microsoft.com/office/drawing/2014/main" id="{A18E65B2-5F9D-49C9-9DD3-7F0785435AC9}"/>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03" name="Rectangle 4">
          <a:extLst>
            <a:ext uri="{FF2B5EF4-FFF2-40B4-BE49-F238E27FC236}">
              <a16:creationId xmlns:a16="http://schemas.microsoft.com/office/drawing/2014/main" id="{E307575B-9754-46BB-898D-5090FCED72EB}"/>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04" name="Rectangle 4">
          <a:extLst>
            <a:ext uri="{FF2B5EF4-FFF2-40B4-BE49-F238E27FC236}">
              <a16:creationId xmlns:a16="http://schemas.microsoft.com/office/drawing/2014/main" id="{C2BE8D97-593C-468C-AF8B-9BBBC9B6A529}"/>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05" name="Rectangle 4">
          <a:extLst>
            <a:ext uri="{FF2B5EF4-FFF2-40B4-BE49-F238E27FC236}">
              <a16:creationId xmlns:a16="http://schemas.microsoft.com/office/drawing/2014/main" id="{B23AEFFE-1F40-462B-894E-89BF88F62395}"/>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06" name="Rectangle 4">
          <a:extLst>
            <a:ext uri="{FF2B5EF4-FFF2-40B4-BE49-F238E27FC236}">
              <a16:creationId xmlns:a16="http://schemas.microsoft.com/office/drawing/2014/main" id="{2D8B33E3-C884-41D0-82D9-7084C553CC28}"/>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07" name="Rectangle 4">
          <a:extLst>
            <a:ext uri="{FF2B5EF4-FFF2-40B4-BE49-F238E27FC236}">
              <a16:creationId xmlns:a16="http://schemas.microsoft.com/office/drawing/2014/main" id="{2DED7A2A-323A-48CF-8EDD-93F4E43E308A}"/>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08" name="Rectangle 4">
          <a:extLst>
            <a:ext uri="{FF2B5EF4-FFF2-40B4-BE49-F238E27FC236}">
              <a16:creationId xmlns:a16="http://schemas.microsoft.com/office/drawing/2014/main" id="{8A3891A7-5B81-4444-B3A9-7B4346864B2C}"/>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09" name="Rectangle 4">
          <a:extLst>
            <a:ext uri="{FF2B5EF4-FFF2-40B4-BE49-F238E27FC236}">
              <a16:creationId xmlns:a16="http://schemas.microsoft.com/office/drawing/2014/main" id="{BD0811EB-6508-43C0-86D9-FC5978522083}"/>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10" name="Rectangle 4">
          <a:extLst>
            <a:ext uri="{FF2B5EF4-FFF2-40B4-BE49-F238E27FC236}">
              <a16:creationId xmlns:a16="http://schemas.microsoft.com/office/drawing/2014/main" id="{8BC46422-3BB5-4EBE-B8D7-53D9B14CBA9D}"/>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11" name="Rectangle 4">
          <a:extLst>
            <a:ext uri="{FF2B5EF4-FFF2-40B4-BE49-F238E27FC236}">
              <a16:creationId xmlns:a16="http://schemas.microsoft.com/office/drawing/2014/main" id="{C738EEFD-EE5B-43F1-B4E5-7FF504AEF020}"/>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12" name="Rectangle 4">
          <a:extLst>
            <a:ext uri="{FF2B5EF4-FFF2-40B4-BE49-F238E27FC236}">
              <a16:creationId xmlns:a16="http://schemas.microsoft.com/office/drawing/2014/main" id="{96EDB61B-AC55-4CB5-9FB0-29A969DFF1FF}"/>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13" name="Rectangle 4">
          <a:extLst>
            <a:ext uri="{FF2B5EF4-FFF2-40B4-BE49-F238E27FC236}">
              <a16:creationId xmlns:a16="http://schemas.microsoft.com/office/drawing/2014/main" id="{668F6C89-42EA-4334-98FA-E5DEE441D19E}"/>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14" name="Rectangle 4">
          <a:extLst>
            <a:ext uri="{FF2B5EF4-FFF2-40B4-BE49-F238E27FC236}">
              <a16:creationId xmlns:a16="http://schemas.microsoft.com/office/drawing/2014/main" id="{F96A06E5-AAA4-496D-8E5E-EE857310959E}"/>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15" name="Rectangle 4">
          <a:extLst>
            <a:ext uri="{FF2B5EF4-FFF2-40B4-BE49-F238E27FC236}">
              <a16:creationId xmlns:a16="http://schemas.microsoft.com/office/drawing/2014/main" id="{1F40575A-A44F-4F18-8934-DBE5E40E9ED1}"/>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16" name="Rectangle 4">
          <a:extLst>
            <a:ext uri="{FF2B5EF4-FFF2-40B4-BE49-F238E27FC236}">
              <a16:creationId xmlns:a16="http://schemas.microsoft.com/office/drawing/2014/main" id="{ADBFC301-F637-43E5-A36D-81AD910D6D3A}"/>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17" name="Rectangle 4">
          <a:extLst>
            <a:ext uri="{FF2B5EF4-FFF2-40B4-BE49-F238E27FC236}">
              <a16:creationId xmlns:a16="http://schemas.microsoft.com/office/drawing/2014/main" id="{1CF89C1F-DF87-4E58-89C1-E1C777B81F4C}"/>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18" name="Rectangle 4">
          <a:extLst>
            <a:ext uri="{FF2B5EF4-FFF2-40B4-BE49-F238E27FC236}">
              <a16:creationId xmlns:a16="http://schemas.microsoft.com/office/drawing/2014/main" id="{8959F989-EBAD-44CA-BF8B-DDDED031D039}"/>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19" name="Rectangle 4">
          <a:extLst>
            <a:ext uri="{FF2B5EF4-FFF2-40B4-BE49-F238E27FC236}">
              <a16:creationId xmlns:a16="http://schemas.microsoft.com/office/drawing/2014/main" id="{8ACEF714-11B9-4012-BBA6-43E1AFCCEBD0}"/>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20" name="Rectangle 4">
          <a:extLst>
            <a:ext uri="{FF2B5EF4-FFF2-40B4-BE49-F238E27FC236}">
              <a16:creationId xmlns:a16="http://schemas.microsoft.com/office/drawing/2014/main" id="{3BADDB84-66A5-47DF-A526-5F3054B8B767}"/>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21" name="Rectangle 4">
          <a:extLst>
            <a:ext uri="{FF2B5EF4-FFF2-40B4-BE49-F238E27FC236}">
              <a16:creationId xmlns:a16="http://schemas.microsoft.com/office/drawing/2014/main" id="{A6C12594-9319-4E33-A372-6E402D135D92}"/>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22" name="Rectangle 4">
          <a:extLst>
            <a:ext uri="{FF2B5EF4-FFF2-40B4-BE49-F238E27FC236}">
              <a16:creationId xmlns:a16="http://schemas.microsoft.com/office/drawing/2014/main" id="{7ABD13BB-E068-4A32-8D01-52D402362053}"/>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23" name="Rectangle 4">
          <a:extLst>
            <a:ext uri="{FF2B5EF4-FFF2-40B4-BE49-F238E27FC236}">
              <a16:creationId xmlns:a16="http://schemas.microsoft.com/office/drawing/2014/main" id="{5F644639-8938-4A05-A87C-217C63C1F59E}"/>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24" name="Rectangle 4">
          <a:extLst>
            <a:ext uri="{FF2B5EF4-FFF2-40B4-BE49-F238E27FC236}">
              <a16:creationId xmlns:a16="http://schemas.microsoft.com/office/drawing/2014/main" id="{3C4AC212-846C-46B1-9F89-8BD2EDA0ED19}"/>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25" name="Rectangle 4">
          <a:extLst>
            <a:ext uri="{FF2B5EF4-FFF2-40B4-BE49-F238E27FC236}">
              <a16:creationId xmlns:a16="http://schemas.microsoft.com/office/drawing/2014/main" id="{A0ECB6FE-999B-44F4-9778-71FB0522699B}"/>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26" name="Rectangle 4">
          <a:extLst>
            <a:ext uri="{FF2B5EF4-FFF2-40B4-BE49-F238E27FC236}">
              <a16:creationId xmlns:a16="http://schemas.microsoft.com/office/drawing/2014/main" id="{57C49C05-7583-4860-A222-FDC890288083}"/>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27" name="Rectangle 4">
          <a:extLst>
            <a:ext uri="{FF2B5EF4-FFF2-40B4-BE49-F238E27FC236}">
              <a16:creationId xmlns:a16="http://schemas.microsoft.com/office/drawing/2014/main" id="{EF55855D-3ABE-4BF9-A2CF-247313E57DF4}"/>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28" name="Rectangle 4">
          <a:extLst>
            <a:ext uri="{FF2B5EF4-FFF2-40B4-BE49-F238E27FC236}">
              <a16:creationId xmlns:a16="http://schemas.microsoft.com/office/drawing/2014/main" id="{B70DB0DD-06CD-4664-B3A3-C64B4016434E}"/>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29" name="Rectangle 4">
          <a:extLst>
            <a:ext uri="{FF2B5EF4-FFF2-40B4-BE49-F238E27FC236}">
              <a16:creationId xmlns:a16="http://schemas.microsoft.com/office/drawing/2014/main" id="{41BF7BA1-8B24-4089-808E-E43D04A5914F}"/>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30" name="Rectangle 4">
          <a:extLst>
            <a:ext uri="{FF2B5EF4-FFF2-40B4-BE49-F238E27FC236}">
              <a16:creationId xmlns:a16="http://schemas.microsoft.com/office/drawing/2014/main" id="{0F2874F5-177C-4577-A418-274D5E5E16A1}"/>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31" name="Rectangle 4">
          <a:extLst>
            <a:ext uri="{FF2B5EF4-FFF2-40B4-BE49-F238E27FC236}">
              <a16:creationId xmlns:a16="http://schemas.microsoft.com/office/drawing/2014/main" id="{37F0067D-DBDA-449A-885B-A4CDBA37B46C}"/>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32" name="Rectangle 4">
          <a:extLst>
            <a:ext uri="{FF2B5EF4-FFF2-40B4-BE49-F238E27FC236}">
              <a16:creationId xmlns:a16="http://schemas.microsoft.com/office/drawing/2014/main" id="{BB796A1D-FE16-4137-93F3-418ABA912CFB}"/>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33" name="Rectangle 4">
          <a:extLst>
            <a:ext uri="{FF2B5EF4-FFF2-40B4-BE49-F238E27FC236}">
              <a16:creationId xmlns:a16="http://schemas.microsoft.com/office/drawing/2014/main" id="{A6C3C80C-25B5-4587-9A63-46B6A302B010}"/>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34" name="Rectangle 4">
          <a:extLst>
            <a:ext uri="{FF2B5EF4-FFF2-40B4-BE49-F238E27FC236}">
              <a16:creationId xmlns:a16="http://schemas.microsoft.com/office/drawing/2014/main" id="{3AFBAF8F-7D02-43B4-BA5E-0D214567D0BF}"/>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35" name="Rectangle 4">
          <a:extLst>
            <a:ext uri="{FF2B5EF4-FFF2-40B4-BE49-F238E27FC236}">
              <a16:creationId xmlns:a16="http://schemas.microsoft.com/office/drawing/2014/main" id="{9240A250-F645-4F95-8CFD-4B0B60D53CC4}"/>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36" name="Rectangle 4">
          <a:extLst>
            <a:ext uri="{FF2B5EF4-FFF2-40B4-BE49-F238E27FC236}">
              <a16:creationId xmlns:a16="http://schemas.microsoft.com/office/drawing/2014/main" id="{03448099-CB07-4B0E-BFD1-124D6ABB00E0}"/>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37" name="Rectangle 4">
          <a:extLst>
            <a:ext uri="{FF2B5EF4-FFF2-40B4-BE49-F238E27FC236}">
              <a16:creationId xmlns:a16="http://schemas.microsoft.com/office/drawing/2014/main" id="{9B919C80-E50B-4CFB-9097-80CDA4E5609E}"/>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38" name="Rectangle 4">
          <a:extLst>
            <a:ext uri="{FF2B5EF4-FFF2-40B4-BE49-F238E27FC236}">
              <a16:creationId xmlns:a16="http://schemas.microsoft.com/office/drawing/2014/main" id="{AD4A3FA9-1491-4C53-8BBB-D2D4B3B1275C}"/>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39" name="Rectangle 4">
          <a:extLst>
            <a:ext uri="{FF2B5EF4-FFF2-40B4-BE49-F238E27FC236}">
              <a16:creationId xmlns:a16="http://schemas.microsoft.com/office/drawing/2014/main" id="{B8302217-0EB5-4CFF-9F47-53B1D46CC6CB}"/>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40" name="Rectangle 4">
          <a:extLst>
            <a:ext uri="{FF2B5EF4-FFF2-40B4-BE49-F238E27FC236}">
              <a16:creationId xmlns:a16="http://schemas.microsoft.com/office/drawing/2014/main" id="{D1567174-926C-40DE-B42C-E31CAA12EBF8}"/>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41" name="Rectangle 4">
          <a:extLst>
            <a:ext uri="{FF2B5EF4-FFF2-40B4-BE49-F238E27FC236}">
              <a16:creationId xmlns:a16="http://schemas.microsoft.com/office/drawing/2014/main" id="{7B0826EA-8E78-4D2B-AA45-9CEB7E99C383}"/>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42" name="Rectangle 4">
          <a:extLst>
            <a:ext uri="{FF2B5EF4-FFF2-40B4-BE49-F238E27FC236}">
              <a16:creationId xmlns:a16="http://schemas.microsoft.com/office/drawing/2014/main" id="{487C70DC-F983-4C64-B3D3-78202E050E8D}"/>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43" name="Rectangle 4">
          <a:extLst>
            <a:ext uri="{FF2B5EF4-FFF2-40B4-BE49-F238E27FC236}">
              <a16:creationId xmlns:a16="http://schemas.microsoft.com/office/drawing/2014/main" id="{EA9A5211-9673-4B3C-8861-2240F6A22A52}"/>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44" name="Rectangle 4">
          <a:extLst>
            <a:ext uri="{FF2B5EF4-FFF2-40B4-BE49-F238E27FC236}">
              <a16:creationId xmlns:a16="http://schemas.microsoft.com/office/drawing/2014/main" id="{0B85D851-EC20-4833-8C96-6049B2C2C592}"/>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45" name="Rectangle 4">
          <a:extLst>
            <a:ext uri="{FF2B5EF4-FFF2-40B4-BE49-F238E27FC236}">
              <a16:creationId xmlns:a16="http://schemas.microsoft.com/office/drawing/2014/main" id="{9243FDF8-1FB7-42AB-8416-68C6FF276000}"/>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46" name="Rectangle 4">
          <a:extLst>
            <a:ext uri="{FF2B5EF4-FFF2-40B4-BE49-F238E27FC236}">
              <a16:creationId xmlns:a16="http://schemas.microsoft.com/office/drawing/2014/main" id="{BBE2F3C1-00EA-49D5-B13D-B7BDFC54CAD0}"/>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47" name="Rectangle 4">
          <a:extLst>
            <a:ext uri="{FF2B5EF4-FFF2-40B4-BE49-F238E27FC236}">
              <a16:creationId xmlns:a16="http://schemas.microsoft.com/office/drawing/2014/main" id="{F6BE7222-BF5E-4FEB-85D1-17B99DD08914}"/>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48" name="Rectangle 4">
          <a:extLst>
            <a:ext uri="{FF2B5EF4-FFF2-40B4-BE49-F238E27FC236}">
              <a16:creationId xmlns:a16="http://schemas.microsoft.com/office/drawing/2014/main" id="{E005B1FB-2B11-47A7-962A-E0F534E79110}"/>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49" name="Rectangle 4">
          <a:extLst>
            <a:ext uri="{FF2B5EF4-FFF2-40B4-BE49-F238E27FC236}">
              <a16:creationId xmlns:a16="http://schemas.microsoft.com/office/drawing/2014/main" id="{701EFA8A-6884-4A4D-BA90-6A420B28FAEB}"/>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50" name="Rectangle 4">
          <a:extLst>
            <a:ext uri="{FF2B5EF4-FFF2-40B4-BE49-F238E27FC236}">
              <a16:creationId xmlns:a16="http://schemas.microsoft.com/office/drawing/2014/main" id="{88594AD9-2765-478A-8241-8B782E2A1068}"/>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51" name="Rectangle 4">
          <a:extLst>
            <a:ext uri="{FF2B5EF4-FFF2-40B4-BE49-F238E27FC236}">
              <a16:creationId xmlns:a16="http://schemas.microsoft.com/office/drawing/2014/main" id="{45BD805F-23B7-4DF9-BEFA-8991F00D4137}"/>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52" name="Rectangle 4">
          <a:extLst>
            <a:ext uri="{FF2B5EF4-FFF2-40B4-BE49-F238E27FC236}">
              <a16:creationId xmlns:a16="http://schemas.microsoft.com/office/drawing/2014/main" id="{F7656AEE-11F4-401F-AEB0-AC8D9DA348DD}"/>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53" name="Rectangle 4">
          <a:extLst>
            <a:ext uri="{FF2B5EF4-FFF2-40B4-BE49-F238E27FC236}">
              <a16:creationId xmlns:a16="http://schemas.microsoft.com/office/drawing/2014/main" id="{D0E2A5E6-7CE6-44F2-8F8E-D956ACE53C2D}"/>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54" name="Rectangle 4">
          <a:extLst>
            <a:ext uri="{FF2B5EF4-FFF2-40B4-BE49-F238E27FC236}">
              <a16:creationId xmlns:a16="http://schemas.microsoft.com/office/drawing/2014/main" id="{65EFE3D3-A9C0-42A6-B2A9-3D1BE6E0B99A}"/>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55" name="Rectangle 4">
          <a:extLst>
            <a:ext uri="{FF2B5EF4-FFF2-40B4-BE49-F238E27FC236}">
              <a16:creationId xmlns:a16="http://schemas.microsoft.com/office/drawing/2014/main" id="{37DD24EE-AF20-46D0-86FD-0C0F6E90B2B2}"/>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56" name="Rectangle 4">
          <a:extLst>
            <a:ext uri="{FF2B5EF4-FFF2-40B4-BE49-F238E27FC236}">
              <a16:creationId xmlns:a16="http://schemas.microsoft.com/office/drawing/2014/main" id="{F8D6B402-D7BB-4E74-87B9-A78EF883D3B1}"/>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57" name="Rectangle 5">
          <a:extLst>
            <a:ext uri="{FF2B5EF4-FFF2-40B4-BE49-F238E27FC236}">
              <a16:creationId xmlns:a16="http://schemas.microsoft.com/office/drawing/2014/main" id="{40F81D9B-F149-4F72-A4AD-C33710B7329F}"/>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58" name="Rectangle 4">
          <a:extLst>
            <a:ext uri="{FF2B5EF4-FFF2-40B4-BE49-F238E27FC236}">
              <a16:creationId xmlns:a16="http://schemas.microsoft.com/office/drawing/2014/main" id="{D81BC608-ADE7-4AF7-AE3B-17A86972D1D7}"/>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59" name="Rectangle 4">
          <a:extLst>
            <a:ext uri="{FF2B5EF4-FFF2-40B4-BE49-F238E27FC236}">
              <a16:creationId xmlns:a16="http://schemas.microsoft.com/office/drawing/2014/main" id="{C5A96025-242A-400A-870C-9509AF9A180A}"/>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60" name="Rectangle 5">
          <a:extLst>
            <a:ext uri="{FF2B5EF4-FFF2-40B4-BE49-F238E27FC236}">
              <a16:creationId xmlns:a16="http://schemas.microsoft.com/office/drawing/2014/main" id="{62623E62-BCE6-4068-BF51-20C0FA87E10E}"/>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61" name="Rectangle 4">
          <a:extLst>
            <a:ext uri="{FF2B5EF4-FFF2-40B4-BE49-F238E27FC236}">
              <a16:creationId xmlns:a16="http://schemas.microsoft.com/office/drawing/2014/main" id="{25FAE73B-ED8E-4B17-BCFB-60E541EF4EE9}"/>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62" name="Rectangle 4">
          <a:extLst>
            <a:ext uri="{FF2B5EF4-FFF2-40B4-BE49-F238E27FC236}">
              <a16:creationId xmlns:a16="http://schemas.microsoft.com/office/drawing/2014/main" id="{8F671DE7-159A-4B12-8861-0692AC92368F}"/>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63" name="Rectangle 5">
          <a:extLst>
            <a:ext uri="{FF2B5EF4-FFF2-40B4-BE49-F238E27FC236}">
              <a16:creationId xmlns:a16="http://schemas.microsoft.com/office/drawing/2014/main" id="{9103D44C-24C6-43D7-9407-BF1A77EAF17B}"/>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64" name="Rectangle 4">
          <a:extLst>
            <a:ext uri="{FF2B5EF4-FFF2-40B4-BE49-F238E27FC236}">
              <a16:creationId xmlns:a16="http://schemas.microsoft.com/office/drawing/2014/main" id="{C37E4A14-645F-431B-82F3-ADEE61DFF6FC}"/>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65" name="Rectangle 4">
          <a:extLst>
            <a:ext uri="{FF2B5EF4-FFF2-40B4-BE49-F238E27FC236}">
              <a16:creationId xmlns:a16="http://schemas.microsoft.com/office/drawing/2014/main" id="{C63D4138-E652-4C85-8432-ED098F6422FA}"/>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66" name="Rectangle 5">
          <a:extLst>
            <a:ext uri="{FF2B5EF4-FFF2-40B4-BE49-F238E27FC236}">
              <a16:creationId xmlns:a16="http://schemas.microsoft.com/office/drawing/2014/main" id="{9DEAC1DD-0C12-48DE-ACB8-4058D9463445}"/>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67" name="Rectangle 4">
          <a:extLst>
            <a:ext uri="{FF2B5EF4-FFF2-40B4-BE49-F238E27FC236}">
              <a16:creationId xmlns:a16="http://schemas.microsoft.com/office/drawing/2014/main" id="{2DE35CDF-764B-4889-BDB3-193CBCC710DD}"/>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68" name="Rectangle 4">
          <a:extLst>
            <a:ext uri="{FF2B5EF4-FFF2-40B4-BE49-F238E27FC236}">
              <a16:creationId xmlns:a16="http://schemas.microsoft.com/office/drawing/2014/main" id="{8C967F58-A1F1-45D3-A6DF-B42F7580D4AB}"/>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69" name="Rectangle 5">
          <a:extLst>
            <a:ext uri="{FF2B5EF4-FFF2-40B4-BE49-F238E27FC236}">
              <a16:creationId xmlns:a16="http://schemas.microsoft.com/office/drawing/2014/main" id="{3AA60175-0100-4906-AA9A-B6D12339AEE4}"/>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70" name="Rectangle 4">
          <a:extLst>
            <a:ext uri="{FF2B5EF4-FFF2-40B4-BE49-F238E27FC236}">
              <a16:creationId xmlns:a16="http://schemas.microsoft.com/office/drawing/2014/main" id="{BD3F141D-7C91-4111-826A-DE8B7C9BAF9D}"/>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71" name="Rectangle 4">
          <a:extLst>
            <a:ext uri="{FF2B5EF4-FFF2-40B4-BE49-F238E27FC236}">
              <a16:creationId xmlns:a16="http://schemas.microsoft.com/office/drawing/2014/main" id="{61FE85C7-CB62-41E0-A1FA-AB69A3C44132}"/>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72" name="Rectangle 5">
          <a:extLst>
            <a:ext uri="{FF2B5EF4-FFF2-40B4-BE49-F238E27FC236}">
              <a16:creationId xmlns:a16="http://schemas.microsoft.com/office/drawing/2014/main" id="{960371C2-2775-4446-AF96-EC8182F4A5B6}"/>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73" name="Rectangle 4">
          <a:extLst>
            <a:ext uri="{FF2B5EF4-FFF2-40B4-BE49-F238E27FC236}">
              <a16:creationId xmlns:a16="http://schemas.microsoft.com/office/drawing/2014/main" id="{06BCE0D0-5BFB-4AA1-B064-188B5F74A46D}"/>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74" name="Rectangle 4">
          <a:extLst>
            <a:ext uri="{FF2B5EF4-FFF2-40B4-BE49-F238E27FC236}">
              <a16:creationId xmlns:a16="http://schemas.microsoft.com/office/drawing/2014/main" id="{37C46314-AA76-4965-9DE4-19170507EA81}"/>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75" name="Rectangle 5">
          <a:extLst>
            <a:ext uri="{FF2B5EF4-FFF2-40B4-BE49-F238E27FC236}">
              <a16:creationId xmlns:a16="http://schemas.microsoft.com/office/drawing/2014/main" id="{50B866DC-1C06-4F0E-8431-89F5E69E9B93}"/>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76" name="Rectangle 4">
          <a:extLst>
            <a:ext uri="{FF2B5EF4-FFF2-40B4-BE49-F238E27FC236}">
              <a16:creationId xmlns:a16="http://schemas.microsoft.com/office/drawing/2014/main" id="{7C97C35D-4869-40FF-B414-5842933BA3CF}"/>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77" name="Rectangle 4">
          <a:extLst>
            <a:ext uri="{FF2B5EF4-FFF2-40B4-BE49-F238E27FC236}">
              <a16:creationId xmlns:a16="http://schemas.microsoft.com/office/drawing/2014/main" id="{6FD79685-2A6D-4C19-82EC-8989A4B8C884}"/>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78" name="Rectangle 5">
          <a:extLst>
            <a:ext uri="{FF2B5EF4-FFF2-40B4-BE49-F238E27FC236}">
              <a16:creationId xmlns:a16="http://schemas.microsoft.com/office/drawing/2014/main" id="{8313D7B3-C062-4DE7-B6D7-C5CCDD10A8BE}"/>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79" name="Rectangle 4">
          <a:extLst>
            <a:ext uri="{FF2B5EF4-FFF2-40B4-BE49-F238E27FC236}">
              <a16:creationId xmlns:a16="http://schemas.microsoft.com/office/drawing/2014/main" id="{3DB2614B-FE16-4BE1-8780-BAF7E7DDEEB2}"/>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80" name="Rectangle 4">
          <a:extLst>
            <a:ext uri="{FF2B5EF4-FFF2-40B4-BE49-F238E27FC236}">
              <a16:creationId xmlns:a16="http://schemas.microsoft.com/office/drawing/2014/main" id="{0EF279D1-34D0-4D03-9FAD-DD15C27DCC2D}"/>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81" name="Rectangle 5">
          <a:extLst>
            <a:ext uri="{FF2B5EF4-FFF2-40B4-BE49-F238E27FC236}">
              <a16:creationId xmlns:a16="http://schemas.microsoft.com/office/drawing/2014/main" id="{2A97FFF8-2E46-4FB1-B3CD-00C36488E3FB}"/>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82" name="Rectangle 4">
          <a:extLst>
            <a:ext uri="{FF2B5EF4-FFF2-40B4-BE49-F238E27FC236}">
              <a16:creationId xmlns:a16="http://schemas.microsoft.com/office/drawing/2014/main" id="{FE5B34DD-794E-4FCE-88D4-0CB15031C9B6}"/>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83" name="Rectangle 4">
          <a:extLst>
            <a:ext uri="{FF2B5EF4-FFF2-40B4-BE49-F238E27FC236}">
              <a16:creationId xmlns:a16="http://schemas.microsoft.com/office/drawing/2014/main" id="{3D43AA4A-9656-4D31-B71E-E0F04DEF62AE}"/>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84" name="Rectangle 5">
          <a:extLst>
            <a:ext uri="{FF2B5EF4-FFF2-40B4-BE49-F238E27FC236}">
              <a16:creationId xmlns:a16="http://schemas.microsoft.com/office/drawing/2014/main" id="{21DB2C68-1DC1-4402-9187-72F3DF695724}"/>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85" name="Rectangle 4">
          <a:extLst>
            <a:ext uri="{FF2B5EF4-FFF2-40B4-BE49-F238E27FC236}">
              <a16:creationId xmlns:a16="http://schemas.microsoft.com/office/drawing/2014/main" id="{8D512C14-23EF-4301-95E6-2D20CD31CDA6}"/>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86" name="Rectangle 4">
          <a:extLst>
            <a:ext uri="{FF2B5EF4-FFF2-40B4-BE49-F238E27FC236}">
              <a16:creationId xmlns:a16="http://schemas.microsoft.com/office/drawing/2014/main" id="{0DAE15BB-3216-4E8A-A1B8-967C0210FDE9}"/>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87" name="Rectangle 4">
          <a:extLst>
            <a:ext uri="{FF2B5EF4-FFF2-40B4-BE49-F238E27FC236}">
              <a16:creationId xmlns:a16="http://schemas.microsoft.com/office/drawing/2014/main" id="{EDD6B95F-280D-461D-991B-151C6FDE7922}"/>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88" name="Rectangle 4">
          <a:extLst>
            <a:ext uri="{FF2B5EF4-FFF2-40B4-BE49-F238E27FC236}">
              <a16:creationId xmlns:a16="http://schemas.microsoft.com/office/drawing/2014/main" id="{CF3DB575-AEF7-438A-9C1F-1E1197F6992D}"/>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89" name="Rectangle 4">
          <a:extLst>
            <a:ext uri="{FF2B5EF4-FFF2-40B4-BE49-F238E27FC236}">
              <a16:creationId xmlns:a16="http://schemas.microsoft.com/office/drawing/2014/main" id="{6FCC4E40-1383-4E56-8D7C-B071E4054F78}"/>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90" name="Rectangle 4">
          <a:extLst>
            <a:ext uri="{FF2B5EF4-FFF2-40B4-BE49-F238E27FC236}">
              <a16:creationId xmlns:a16="http://schemas.microsoft.com/office/drawing/2014/main" id="{D90E8D83-173F-4FFA-AB8C-57EB448A2794}"/>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91" name="Rectangle 4">
          <a:extLst>
            <a:ext uri="{FF2B5EF4-FFF2-40B4-BE49-F238E27FC236}">
              <a16:creationId xmlns:a16="http://schemas.microsoft.com/office/drawing/2014/main" id="{5ECFBDC8-04E0-4323-A575-A93E807CE590}"/>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92" name="Rectangle 4">
          <a:extLst>
            <a:ext uri="{FF2B5EF4-FFF2-40B4-BE49-F238E27FC236}">
              <a16:creationId xmlns:a16="http://schemas.microsoft.com/office/drawing/2014/main" id="{18C08122-621E-48FA-B9CA-C50B290153FD}"/>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93" name="Rectangle 4">
          <a:extLst>
            <a:ext uri="{FF2B5EF4-FFF2-40B4-BE49-F238E27FC236}">
              <a16:creationId xmlns:a16="http://schemas.microsoft.com/office/drawing/2014/main" id="{2FC0361E-092D-40B8-B094-F0EE955F3ECB}"/>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94" name="Rectangle 4">
          <a:extLst>
            <a:ext uri="{FF2B5EF4-FFF2-40B4-BE49-F238E27FC236}">
              <a16:creationId xmlns:a16="http://schemas.microsoft.com/office/drawing/2014/main" id="{9CB7D874-E500-4EB7-B70A-CF2A823DAEC3}"/>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95" name="Rectangle 4">
          <a:extLst>
            <a:ext uri="{FF2B5EF4-FFF2-40B4-BE49-F238E27FC236}">
              <a16:creationId xmlns:a16="http://schemas.microsoft.com/office/drawing/2014/main" id="{5E828CC8-D571-4719-A66D-9A1438C8BCC6}"/>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96" name="Rectangle 4">
          <a:extLst>
            <a:ext uri="{FF2B5EF4-FFF2-40B4-BE49-F238E27FC236}">
              <a16:creationId xmlns:a16="http://schemas.microsoft.com/office/drawing/2014/main" id="{414FFA21-C3B3-4535-9D72-5CA09E241A05}"/>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97" name="Rectangle 4">
          <a:extLst>
            <a:ext uri="{FF2B5EF4-FFF2-40B4-BE49-F238E27FC236}">
              <a16:creationId xmlns:a16="http://schemas.microsoft.com/office/drawing/2014/main" id="{BF968D91-27ED-48B6-A901-07E86F6203B0}"/>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98" name="Rectangle 4">
          <a:extLst>
            <a:ext uri="{FF2B5EF4-FFF2-40B4-BE49-F238E27FC236}">
              <a16:creationId xmlns:a16="http://schemas.microsoft.com/office/drawing/2014/main" id="{8A4CD88B-78BC-4E67-87D8-1210D0B073D1}"/>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99" name="Rectangle 4">
          <a:extLst>
            <a:ext uri="{FF2B5EF4-FFF2-40B4-BE49-F238E27FC236}">
              <a16:creationId xmlns:a16="http://schemas.microsoft.com/office/drawing/2014/main" id="{BFC8CCDD-5725-4476-96F1-CD81456985A4}"/>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00" name="Rectangle 4">
          <a:extLst>
            <a:ext uri="{FF2B5EF4-FFF2-40B4-BE49-F238E27FC236}">
              <a16:creationId xmlns:a16="http://schemas.microsoft.com/office/drawing/2014/main" id="{5A88A612-4379-44EC-9C8B-B1649CF3A3B8}"/>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01" name="Rectangle 4">
          <a:extLst>
            <a:ext uri="{FF2B5EF4-FFF2-40B4-BE49-F238E27FC236}">
              <a16:creationId xmlns:a16="http://schemas.microsoft.com/office/drawing/2014/main" id="{413F86ED-E779-46BE-A686-480ACD4FB896}"/>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02" name="Rectangle 4">
          <a:extLst>
            <a:ext uri="{FF2B5EF4-FFF2-40B4-BE49-F238E27FC236}">
              <a16:creationId xmlns:a16="http://schemas.microsoft.com/office/drawing/2014/main" id="{A245F984-AE2A-4E0C-ADC1-475509879DE5}"/>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03" name="Rectangle 4">
          <a:extLst>
            <a:ext uri="{FF2B5EF4-FFF2-40B4-BE49-F238E27FC236}">
              <a16:creationId xmlns:a16="http://schemas.microsoft.com/office/drawing/2014/main" id="{B1001105-DF5B-4069-9BA3-305316F6EC22}"/>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04" name="Rectangle 4">
          <a:extLst>
            <a:ext uri="{FF2B5EF4-FFF2-40B4-BE49-F238E27FC236}">
              <a16:creationId xmlns:a16="http://schemas.microsoft.com/office/drawing/2014/main" id="{10DB9B47-14FF-4353-959E-9AF9513734FF}"/>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05" name="Rectangle 4">
          <a:extLst>
            <a:ext uri="{FF2B5EF4-FFF2-40B4-BE49-F238E27FC236}">
              <a16:creationId xmlns:a16="http://schemas.microsoft.com/office/drawing/2014/main" id="{D745081D-2763-40F7-9C56-F3CA3B7299AA}"/>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06" name="Rectangle 4">
          <a:extLst>
            <a:ext uri="{FF2B5EF4-FFF2-40B4-BE49-F238E27FC236}">
              <a16:creationId xmlns:a16="http://schemas.microsoft.com/office/drawing/2014/main" id="{418CDD8B-B04F-4DF7-9338-600CE52366F7}"/>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07" name="Rectangle 4">
          <a:extLst>
            <a:ext uri="{FF2B5EF4-FFF2-40B4-BE49-F238E27FC236}">
              <a16:creationId xmlns:a16="http://schemas.microsoft.com/office/drawing/2014/main" id="{ADE189C3-4C8F-461E-AFA6-818161A09892}"/>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08" name="Rectangle 4">
          <a:extLst>
            <a:ext uri="{FF2B5EF4-FFF2-40B4-BE49-F238E27FC236}">
              <a16:creationId xmlns:a16="http://schemas.microsoft.com/office/drawing/2014/main" id="{F0140203-6A10-41B5-B462-D3610C3FFB1F}"/>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09" name="Rectangle 4">
          <a:extLst>
            <a:ext uri="{FF2B5EF4-FFF2-40B4-BE49-F238E27FC236}">
              <a16:creationId xmlns:a16="http://schemas.microsoft.com/office/drawing/2014/main" id="{5DE50BE9-AB3A-4ECC-A4CE-CFDEA782240B}"/>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10" name="Rectangle 4">
          <a:extLst>
            <a:ext uri="{FF2B5EF4-FFF2-40B4-BE49-F238E27FC236}">
              <a16:creationId xmlns:a16="http://schemas.microsoft.com/office/drawing/2014/main" id="{E0F20B8B-CCF8-405C-9DDB-F53147E28EA6}"/>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11" name="Rectangle 4">
          <a:extLst>
            <a:ext uri="{FF2B5EF4-FFF2-40B4-BE49-F238E27FC236}">
              <a16:creationId xmlns:a16="http://schemas.microsoft.com/office/drawing/2014/main" id="{3B31BAFF-307B-4987-81B5-E11FE6A52077}"/>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12" name="Rectangle 4">
          <a:extLst>
            <a:ext uri="{FF2B5EF4-FFF2-40B4-BE49-F238E27FC236}">
              <a16:creationId xmlns:a16="http://schemas.microsoft.com/office/drawing/2014/main" id="{6DB7DC80-2933-4B76-9DCE-1210397E6F9A}"/>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13" name="Rectangle 4">
          <a:extLst>
            <a:ext uri="{FF2B5EF4-FFF2-40B4-BE49-F238E27FC236}">
              <a16:creationId xmlns:a16="http://schemas.microsoft.com/office/drawing/2014/main" id="{68CF2AED-C84C-4AF1-BFBB-12A23D121208}"/>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14" name="Rectangle 4">
          <a:extLst>
            <a:ext uri="{FF2B5EF4-FFF2-40B4-BE49-F238E27FC236}">
              <a16:creationId xmlns:a16="http://schemas.microsoft.com/office/drawing/2014/main" id="{20CE8211-6066-46CD-AC1E-AABC46C256EF}"/>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15" name="Rectangle 4">
          <a:extLst>
            <a:ext uri="{FF2B5EF4-FFF2-40B4-BE49-F238E27FC236}">
              <a16:creationId xmlns:a16="http://schemas.microsoft.com/office/drawing/2014/main" id="{F460FF14-BBCD-4D7E-985C-36E7259E33E9}"/>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2087303</xdr:colOff>
      <xdr:row>86</xdr:row>
      <xdr:rowOff>38100</xdr:rowOff>
    </xdr:to>
    <xdr:sp macro="" textlink="">
      <xdr:nvSpPr>
        <xdr:cNvPr id="616" name="Rectangle 5">
          <a:extLst>
            <a:ext uri="{FF2B5EF4-FFF2-40B4-BE49-F238E27FC236}">
              <a16:creationId xmlns:a16="http://schemas.microsoft.com/office/drawing/2014/main" id="{496B7E19-C4EF-4D74-9419-8F89E5394428}"/>
            </a:ext>
          </a:extLst>
        </xdr:cNvPr>
        <xdr:cNvSpPr>
          <a:spLocks noChangeArrowheads="1"/>
        </xdr:cNvSpPr>
      </xdr:nvSpPr>
      <xdr:spPr>
        <a:xfrm>
          <a:off x="2695575" y="109908975"/>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617" name="Rectangle 4">
          <a:extLst>
            <a:ext uri="{FF2B5EF4-FFF2-40B4-BE49-F238E27FC236}">
              <a16:creationId xmlns:a16="http://schemas.microsoft.com/office/drawing/2014/main" id="{230C9325-0EF6-43D6-B79A-3584584DA18D}"/>
            </a:ext>
          </a:extLst>
        </xdr:cNvPr>
        <xdr:cNvSpPr>
          <a:spLocks noChangeArrowheads="1"/>
        </xdr:cNvSpPr>
      </xdr:nvSpPr>
      <xdr:spPr>
        <a:xfrm>
          <a:off x="2695575" y="10990897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618" name="Rectangle 5">
          <a:extLst>
            <a:ext uri="{FF2B5EF4-FFF2-40B4-BE49-F238E27FC236}">
              <a16:creationId xmlns:a16="http://schemas.microsoft.com/office/drawing/2014/main" id="{083BCF4C-5AC0-4E28-B7EE-8D71671033AC}"/>
            </a:ext>
          </a:extLst>
        </xdr:cNvPr>
        <xdr:cNvSpPr>
          <a:spLocks noChangeArrowheads="1"/>
        </xdr:cNvSpPr>
      </xdr:nvSpPr>
      <xdr:spPr>
        <a:xfrm>
          <a:off x="2695575" y="10990897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619" name="Rectangle 4">
          <a:extLst>
            <a:ext uri="{FF2B5EF4-FFF2-40B4-BE49-F238E27FC236}">
              <a16:creationId xmlns:a16="http://schemas.microsoft.com/office/drawing/2014/main" id="{3048E95A-A859-46A3-8C04-3154FAA002A4}"/>
            </a:ext>
          </a:extLst>
        </xdr:cNvPr>
        <xdr:cNvSpPr>
          <a:spLocks noChangeArrowheads="1"/>
        </xdr:cNvSpPr>
      </xdr:nvSpPr>
      <xdr:spPr>
        <a:xfrm>
          <a:off x="2695575" y="10990897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190500" cy="480638"/>
    <xdr:sp macro="" textlink="">
      <xdr:nvSpPr>
        <xdr:cNvPr id="620" name="Rectangle 4">
          <a:extLst>
            <a:ext uri="{FF2B5EF4-FFF2-40B4-BE49-F238E27FC236}">
              <a16:creationId xmlns:a16="http://schemas.microsoft.com/office/drawing/2014/main" id="{A1B4CCD0-0E9D-4739-A789-56E942680ECC}"/>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2087303</xdr:colOff>
      <xdr:row>86</xdr:row>
      <xdr:rowOff>31115</xdr:rowOff>
    </xdr:to>
    <xdr:sp macro="" textlink="">
      <xdr:nvSpPr>
        <xdr:cNvPr id="621" name="Rectangle 4">
          <a:extLst>
            <a:ext uri="{FF2B5EF4-FFF2-40B4-BE49-F238E27FC236}">
              <a16:creationId xmlns:a16="http://schemas.microsoft.com/office/drawing/2014/main" id="{515651A0-FB48-4E90-AAC7-C695F4F67FD3}"/>
            </a:ext>
          </a:extLst>
        </xdr:cNvPr>
        <xdr:cNvSpPr>
          <a:spLocks noChangeArrowheads="1"/>
        </xdr:cNvSpPr>
      </xdr:nvSpPr>
      <xdr:spPr>
        <a:xfrm>
          <a:off x="2695575" y="10990897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622" name="Rectangle 5">
          <a:extLst>
            <a:ext uri="{FF2B5EF4-FFF2-40B4-BE49-F238E27FC236}">
              <a16:creationId xmlns:a16="http://schemas.microsoft.com/office/drawing/2014/main" id="{407A939D-2CAD-483B-AE0E-83DD7CD8F9BF}"/>
            </a:ext>
          </a:extLst>
        </xdr:cNvPr>
        <xdr:cNvSpPr>
          <a:spLocks noChangeArrowheads="1"/>
        </xdr:cNvSpPr>
      </xdr:nvSpPr>
      <xdr:spPr>
        <a:xfrm>
          <a:off x="2695575" y="10990897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623" name="Rectangle 4">
          <a:extLst>
            <a:ext uri="{FF2B5EF4-FFF2-40B4-BE49-F238E27FC236}">
              <a16:creationId xmlns:a16="http://schemas.microsoft.com/office/drawing/2014/main" id="{CB61F710-B51D-41D8-A5B6-EC5E3E81DA14}"/>
            </a:ext>
          </a:extLst>
        </xdr:cNvPr>
        <xdr:cNvSpPr>
          <a:spLocks noChangeArrowheads="1"/>
        </xdr:cNvSpPr>
      </xdr:nvSpPr>
      <xdr:spPr>
        <a:xfrm>
          <a:off x="2695575" y="10990897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624" name="Rectangle 5">
          <a:extLst>
            <a:ext uri="{FF2B5EF4-FFF2-40B4-BE49-F238E27FC236}">
              <a16:creationId xmlns:a16="http://schemas.microsoft.com/office/drawing/2014/main" id="{68B04734-2E04-46D9-830B-1B5D0F4854FC}"/>
            </a:ext>
          </a:extLst>
        </xdr:cNvPr>
        <xdr:cNvSpPr>
          <a:spLocks noChangeArrowheads="1"/>
        </xdr:cNvSpPr>
      </xdr:nvSpPr>
      <xdr:spPr>
        <a:xfrm>
          <a:off x="2695575" y="10990897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625" name="Rectangle 4">
          <a:extLst>
            <a:ext uri="{FF2B5EF4-FFF2-40B4-BE49-F238E27FC236}">
              <a16:creationId xmlns:a16="http://schemas.microsoft.com/office/drawing/2014/main" id="{4124B1A0-AACB-467B-BC70-90CDA1C1913F}"/>
            </a:ext>
          </a:extLst>
        </xdr:cNvPr>
        <xdr:cNvSpPr>
          <a:spLocks noChangeArrowheads="1"/>
        </xdr:cNvSpPr>
      </xdr:nvSpPr>
      <xdr:spPr>
        <a:xfrm>
          <a:off x="2695575" y="10990897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626" name="Rectangle 5">
          <a:extLst>
            <a:ext uri="{FF2B5EF4-FFF2-40B4-BE49-F238E27FC236}">
              <a16:creationId xmlns:a16="http://schemas.microsoft.com/office/drawing/2014/main" id="{1E33EB1A-559E-430E-AB2D-EB39E2A72771}"/>
            </a:ext>
          </a:extLst>
        </xdr:cNvPr>
        <xdr:cNvSpPr>
          <a:spLocks noChangeArrowheads="1"/>
        </xdr:cNvSpPr>
      </xdr:nvSpPr>
      <xdr:spPr>
        <a:xfrm>
          <a:off x="2695575" y="10990897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627" name="Rectangle 4">
          <a:extLst>
            <a:ext uri="{FF2B5EF4-FFF2-40B4-BE49-F238E27FC236}">
              <a16:creationId xmlns:a16="http://schemas.microsoft.com/office/drawing/2014/main" id="{2B090A76-BFEE-4CC1-90DC-B2B93958A439}"/>
            </a:ext>
          </a:extLst>
        </xdr:cNvPr>
        <xdr:cNvSpPr>
          <a:spLocks noChangeArrowheads="1"/>
        </xdr:cNvSpPr>
      </xdr:nvSpPr>
      <xdr:spPr>
        <a:xfrm>
          <a:off x="2695575" y="10990897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628" name="Rectangle 5">
          <a:extLst>
            <a:ext uri="{FF2B5EF4-FFF2-40B4-BE49-F238E27FC236}">
              <a16:creationId xmlns:a16="http://schemas.microsoft.com/office/drawing/2014/main" id="{B854F44C-4A96-4E99-A083-F94F9AF4818D}"/>
            </a:ext>
          </a:extLst>
        </xdr:cNvPr>
        <xdr:cNvSpPr>
          <a:spLocks noChangeArrowheads="1"/>
        </xdr:cNvSpPr>
      </xdr:nvSpPr>
      <xdr:spPr>
        <a:xfrm>
          <a:off x="2695575" y="10990897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806196" cy="25343"/>
    <xdr:sp macro="" textlink="">
      <xdr:nvSpPr>
        <xdr:cNvPr id="629" name="Rectangle 4">
          <a:extLst>
            <a:ext uri="{FF2B5EF4-FFF2-40B4-BE49-F238E27FC236}">
              <a16:creationId xmlns:a16="http://schemas.microsoft.com/office/drawing/2014/main" id="{2AA23C87-DD2B-4A6B-A524-529D103713A7}"/>
            </a:ext>
          </a:extLst>
        </xdr:cNvPr>
        <xdr:cNvSpPr>
          <a:spLocks noChangeArrowheads="1"/>
        </xdr:cNvSpPr>
      </xdr:nvSpPr>
      <xdr:spPr>
        <a:xfrm>
          <a:off x="2695575" y="1099089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630" name="Rectangle 5">
          <a:extLst>
            <a:ext uri="{FF2B5EF4-FFF2-40B4-BE49-F238E27FC236}">
              <a16:creationId xmlns:a16="http://schemas.microsoft.com/office/drawing/2014/main" id="{8B7FF190-86BA-4B52-BDAD-C2EB24C5C8D9}"/>
            </a:ext>
          </a:extLst>
        </xdr:cNvPr>
        <xdr:cNvSpPr>
          <a:spLocks noChangeArrowheads="1"/>
        </xdr:cNvSpPr>
      </xdr:nvSpPr>
      <xdr:spPr>
        <a:xfrm>
          <a:off x="2695575" y="1099089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724"/>
    <xdr:sp macro="" textlink="">
      <xdr:nvSpPr>
        <xdr:cNvPr id="631" name="Rectangle 4">
          <a:extLst>
            <a:ext uri="{FF2B5EF4-FFF2-40B4-BE49-F238E27FC236}">
              <a16:creationId xmlns:a16="http://schemas.microsoft.com/office/drawing/2014/main" id="{9030E95D-3B40-4426-9F7A-482EA25BEDD8}"/>
            </a:ext>
          </a:extLst>
        </xdr:cNvPr>
        <xdr:cNvSpPr>
          <a:spLocks noChangeArrowheads="1"/>
        </xdr:cNvSpPr>
      </xdr:nvSpPr>
      <xdr:spPr>
        <a:xfrm>
          <a:off x="2695575" y="10990897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2087303</xdr:colOff>
      <xdr:row>86</xdr:row>
      <xdr:rowOff>31115</xdr:rowOff>
    </xdr:to>
    <xdr:sp macro="" textlink="">
      <xdr:nvSpPr>
        <xdr:cNvPr id="632" name="Rectangle 4">
          <a:extLst>
            <a:ext uri="{FF2B5EF4-FFF2-40B4-BE49-F238E27FC236}">
              <a16:creationId xmlns:a16="http://schemas.microsoft.com/office/drawing/2014/main" id="{00EF78FB-F88C-4443-AEBC-119068C83B46}"/>
            </a:ext>
          </a:extLst>
        </xdr:cNvPr>
        <xdr:cNvSpPr>
          <a:spLocks noChangeArrowheads="1"/>
        </xdr:cNvSpPr>
      </xdr:nvSpPr>
      <xdr:spPr>
        <a:xfrm>
          <a:off x="2695575" y="10990897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633" name="Rectangle 5">
          <a:extLst>
            <a:ext uri="{FF2B5EF4-FFF2-40B4-BE49-F238E27FC236}">
              <a16:creationId xmlns:a16="http://schemas.microsoft.com/office/drawing/2014/main" id="{EFF0AEBA-2723-4D68-9F46-BB255D8C7FF5}"/>
            </a:ext>
          </a:extLst>
        </xdr:cNvPr>
        <xdr:cNvSpPr>
          <a:spLocks noChangeArrowheads="1"/>
        </xdr:cNvSpPr>
      </xdr:nvSpPr>
      <xdr:spPr>
        <a:xfrm>
          <a:off x="2695575" y="10990897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634" name="Rectangle 4">
          <a:extLst>
            <a:ext uri="{FF2B5EF4-FFF2-40B4-BE49-F238E27FC236}">
              <a16:creationId xmlns:a16="http://schemas.microsoft.com/office/drawing/2014/main" id="{C20B4D7A-3308-4D36-9594-B29472D2F0AB}"/>
            </a:ext>
          </a:extLst>
        </xdr:cNvPr>
        <xdr:cNvSpPr>
          <a:spLocks noChangeArrowheads="1"/>
        </xdr:cNvSpPr>
      </xdr:nvSpPr>
      <xdr:spPr>
        <a:xfrm>
          <a:off x="2695575" y="10990897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635" name="Rectangle 5">
          <a:extLst>
            <a:ext uri="{FF2B5EF4-FFF2-40B4-BE49-F238E27FC236}">
              <a16:creationId xmlns:a16="http://schemas.microsoft.com/office/drawing/2014/main" id="{D604F293-5D37-4BE3-BF74-065DFB52B4BD}"/>
            </a:ext>
          </a:extLst>
        </xdr:cNvPr>
        <xdr:cNvSpPr>
          <a:spLocks noChangeArrowheads="1"/>
        </xdr:cNvSpPr>
      </xdr:nvSpPr>
      <xdr:spPr>
        <a:xfrm>
          <a:off x="2695575" y="10990897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636" name="Rectangle 4">
          <a:extLst>
            <a:ext uri="{FF2B5EF4-FFF2-40B4-BE49-F238E27FC236}">
              <a16:creationId xmlns:a16="http://schemas.microsoft.com/office/drawing/2014/main" id="{22C69B6F-7804-4EE6-9A05-EAB09531064F}"/>
            </a:ext>
          </a:extLst>
        </xdr:cNvPr>
        <xdr:cNvSpPr>
          <a:spLocks noChangeArrowheads="1"/>
        </xdr:cNvSpPr>
      </xdr:nvSpPr>
      <xdr:spPr>
        <a:xfrm>
          <a:off x="2695575" y="10990897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637" name="Rectangle 5">
          <a:extLst>
            <a:ext uri="{FF2B5EF4-FFF2-40B4-BE49-F238E27FC236}">
              <a16:creationId xmlns:a16="http://schemas.microsoft.com/office/drawing/2014/main" id="{9D66B2B4-894B-4CB1-A7E8-C1863B23FE44}"/>
            </a:ext>
          </a:extLst>
        </xdr:cNvPr>
        <xdr:cNvSpPr>
          <a:spLocks noChangeArrowheads="1"/>
        </xdr:cNvSpPr>
      </xdr:nvSpPr>
      <xdr:spPr>
        <a:xfrm>
          <a:off x="2695575" y="10990897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638" name="Rectangle 4">
          <a:extLst>
            <a:ext uri="{FF2B5EF4-FFF2-40B4-BE49-F238E27FC236}">
              <a16:creationId xmlns:a16="http://schemas.microsoft.com/office/drawing/2014/main" id="{E61029AB-FFA5-44B9-9626-F6C7B003F190}"/>
            </a:ext>
          </a:extLst>
        </xdr:cNvPr>
        <xdr:cNvSpPr>
          <a:spLocks noChangeArrowheads="1"/>
        </xdr:cNvSpPr>
      </xdr:nvSpPr>
      <xdr:spPr>
        <a:xfrm>
          <a:off x="2695575" y="10990897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639" name="Rectangle 5">
          <a:extLst>
            <a:ext uri="{FF2B5EF4-FFF2-40B4-BE49-F238E27FC236}">
              <a16:creationId xmlns:a16="http://schemas.microsoft.com/office/drawing/2014/main" id="{68BC275E-3907-490C-96B3-202E6C825556}"/>
            </a:ext>
          </a:extLst>
        </xdr:cNvPr>
        <xdr:cNvSpPr>
          <a:spLocks noChangeArrowheads="1"/>
        </xdr:cNvSpPr>
      </xdr:nvSpPr>
      <xdr:spPr>
        <a:xfrm>
          <a:off x="2695575" y="10990897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806196" cy="25343"/>
    <xdr:sp macro="" textlink="">
      <xdr:nvSpPr>
        <xdr:cNvPr id="640" name="Rectangle 4">
          <a:extLst>
            <a:ext uri="{FF2B5EF4-FFF2-40B4-BE49-F238E27FC236}">
              <a16:creationId xmlns:a16="http://schemas.microsoft.com/office/drawing/2014/main" id="{29F12CAC-41B5-4460-9475-86DED61D87A2}"/>
            </a:ext>
          </a:extLst>
        </xdr:cNvPr>
        <xdr:cNvSpPr>
          <a:spLocks noChangeArrowheads="1"/>
        </xdr:cNvSpPr>
      </xdr:nvSpPr>
      <xdr:spPr>
        <a:xfrm>
          <a:off x="2695575" y="1099089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641" name="Rectangle 5">
          <a:extLst>
            <a:ext uri="{FF2B5EF4-FFF2-40B4-BE49-F238E27FC236}">
              <a16:creationId xmlns:a16="http://schemas.microsoft.com/office/drawing/2014/main" id="{66D4D7C6-0853-4626-A705-9783650AF1C9}"/>
            </a:ext>
          </a:extLst>
        </xdr:cNvPr>
        <xdr:cNvSpPr>
          <a:spLocks noChangeArrowheads="1"/>
        </xdr:cNvSpPr>
      </xdr:nvSpPr>
      <xdr:spPr>
        <a:xfrm>
          <a:off x="2695575" y="1099089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724"/>
    <xdr:sp macro="" textlink="">
      <xdr:nvSpPr>
        <xdr:cNvPr id="642" name="Rectangle 4">
          <a:extLst>
            <a:ext uri="{FF2B5EF4-FFF2-40B4-BE49-F238E27FC236}">
              <a16:creationId xmlns:a16="http://schemas.microsoft.com/office/drawing/2014/main" id="{CCB8D55E-7E13-436C-8A09-9A05FE96F734}"/>
            </a:ext>
          </a:extLst>
        </xdr:cNvPr>
        <xdr:cNvSpPr>
          <a:spLocks noChangeArrowheads="1"/>
        </xdr:cNvSpPr>
      </xdr:nvSpPr>
      <xdr:spPr>
        <a:xfrm>
          <a:off x="2695575" y="10990897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643" name="Rectangle 4">
          <a:extLst>
            <a:ext uri="{FF2B5EF4-FFF2-40B4-BE49-F238E27FC236}">
              <a16:creationId xmlns:a16="http://schemas.microsoft.com/office/drawing/2014/main" id="{93F1DF61-D70E-450B-B612-D17037F3111B}"/>
            </a:ext>
          </a:extLst>
        </xdr:cNvPr>
        <xdr:cNvSpPr>
          <a:spLocks noChangeArrowheads="1"/>
        </xdr:cNvSpPr>
      </xdr:nvSpPr>
      <xdr:spPr>
        <a:xfrm>
          <a:off x="2695575" y="1099089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644" name="Rectangle 5">
          <a:extLst>
            <a:ext uri="{FF2B5EF4-FFF2-40B4-BE49-F238E27FC236}">
              <a16:creationId xmlns:a16="http://schemas.microsoft.com/office/drawing/2014/main" id="{298609F9-0776-4456-BD69-0C2C231A0FE6}"/>
            </a:ext>
          </a:extLst>
        </xdr:cNvPr>
        <xdr:cNvSpPr>
          <a:spLocks noChangeArrowheads="1"/>
        </xdr:cNvSpPr>
      </xdr:nvSpPr>
      <xdr:spPr>
        <a:xfrm>
          <a:off x="2695575" y="10990897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45" name="Rectangle 4">
          <a:extLst>
            <a:ext uri="{FF2B5EF4-FFF2-40B4-BE49-F238E27FC236}">
              <a16:creationId xmlns:a16="http://schemas.microsoft.com/office/drawing/2014/main" id="{5BA025DD-0FAE-494F-9AC7-ACDBBAC5E7C6}"/>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46" name="Rectangle 4">
          <a:extLst>
            <a:ext uri="{FF2B5EF4-FFF2-40B4-BE49-F238E27FC236}">
              <a16:creationId xmlns:a16="http://schemas.microsoft.com/office/drawing/2014/main" id="{C625C58B-DFA2-4415-AD39-03619CEF4BB9}"/>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47" name="Rectangle 4">
          <a:extLst>
            <a:ext uri="{FF2B5EF4-FFF2-40B4-BE49-F238E27FC236}">
              <a16:creationId xmlns:a16="http://schemas.microsoft.com/office/drawing/2014/main" id="{1F8D54DD-0286-4BCC-BBF7-0420CCDE959D}"/>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48" name="Rectangle 4">
          <a:extLst>
            <a:ext uri="{FF2B5EF4-FFF2-40B4-BE49-F238E27FC236}">
              <a16:creationId xmlns:a16="http://schemas.microsoft.com/office/drawing/2014/main" id="{B617A348-B606-4110-9173-A1E5F63916B2}"/>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49" name="Rectangle 4">
          <a:extLst>
            <a:ext uri="{FF2B5EF4-FFF2-40B4-BE49-F238E27FC236}">
              <a16:creationId xmlns:a16="http://schemas.microsoft.com/office/drawing/2014/main" id="{325A37EE-CCA0-4222-B2B1-BE2657FC76CE}"/>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50" name="Rectangle 4">
          <a:extLst>
            <a:ext uri="{FF2B5EF4-FFF2-40B4-BE49-F238E27FC236}">
              <a16:creationId xmlns:a16="http://schemas.microsoft.com/office/drawing/2014/main" id="{5F86BE44-6F3B-4051-BA9F-2477F31CF4A5}"/>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51" name="Rectangle 4">
          <a:extLst>
            <a:ext uri="{FF2B5EF4-FFF2-40B4-BE49-F238E27FC236}">
              <a16:creationId xmlns:a16="http://schemas.microsoft.com/office/drawing/2014/main" id="{9E638E26-4045-4DB5-9AC0-8AB5495C27CB}"/>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52" name="Rectangle 4">
          <a:extLst>
            <a:ext uri="{FF2B5EF4-FFF2-40B4-BE49-F238E27FC236}">
              <a16:creationId xmlns:a16="http://schemas.microsoft.com/office/drawing/2014/main" id="{7766018B-6773-461F-AFA6-64B4980C05BA}"/>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53" name="Rectangle 4">
          <a:extLst>
            <a:ext uri="{FF2B5EF4-FFF2-40B4-BE49-F238E27FC236}">
              <a16:creationId xmlns:a16="http://schemas.microsoft.com/office/drawing/2014/main" id="{F1A66156-C8EB-46CC-BAC0-4EE56870DCDD}"/>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54" name="Rectangle 4">
          <a:extLst>
            <a:ext uri="{FF2B5EF4-FFF2-40B4-BE49-F238E27FC236}">
              <a16:creationId xmlns:a16="http://schemas.microsoft.com/office/drawing/2014/main" id="{DE514FB5-95BB-4A83-B6CD-231E8C68C29E}"/>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55" name="Rectangle 4">
          <a:extLst>
            <a:ext uri="{FF2B5EF4-FFF2-40B4-BE49-F238E27FC236}">
              <a16:creationId xmlns:a16="http://schemas.microsoft.com/office/drawing/2014/main" id="{5E3F124B-0644-4CB1-A3BA-8EB949B1BBFD}"/>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56" name="Rectangle 4">
          <a:extLst>
            <a:ext uri="{FF2B5EF4-FFF2-40B4-BE49-F238E27FC236}">
              <a16:creationId xmlns:a16="http://schemas.microsoft.com/office/drawing/2014/main" id="{BFD47C7F-ECDE-426A-BE5A-0459E7009AC0}"/>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57" name="Rectangle 4">
          <a:extLst>
            <a:ext uri="{FF2B5EF4-FFF2-40B4-BE49-F238E27FC236}">
              <a16:creationId xmlns:a16="http://schemas.microsoft.com/office/drawing/2014/main" id="{4674DEB0-D4B9-48B7-B048-C085DB4C6C77}"/>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58" name="Rectangle 4">
          <a:extLst>
            <a:ext uri="{FF2B5EF4-FFF2-40B4-BE49-F238E27FC236}">
              <a16:creationId xmlns:a16="http://schemas.microsoft.com/office/drawing/2014/main" id="{3A39958E-7153-483F-ABEF-AE80D7C7E6C0}"/>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59" name="Rectangle 4">
          <a:extLst>
            <a:ext uri="{FF2B5EF4-FFF2-40B4-BE49-F238E27FC236}">
              <a16:creationId xmlns:a16="http://schemas.microsoft.com/office/drawing/2014/main" id="{FEC66309-DD31-477D-95FA-7387B2F10C9A}"/>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60" name="Rectangle 4">
          <a:extLst>
            <a:ext uri="{FF2B5EF4-FFF2-40B4-BE49-F238E27FC236}">
              <a16:creationId xmlns:a16="http://schemas.microsoft.com/office/drawing/2014/main" id="{DEBB1A27-124E-4CDE-814F-2D95AE880585}"/>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61" name="Rectangle 4">
          <a:extLst>
            <a:ext uri="{FF2B5EF4-FFF2-40B4-BE49-F238E27FC236}">
              <a16:creationId xmlns:a16="http://schemas.microsoft.com/office/drawing/2014/main" id="{A67CE292-94B1-4BE3-8E39-5ADEA9B8BA56}"/>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62" name="Rectangle 4">
          <a:extLst>
            <a:ext uri="{FF2B5EF4-FFF2-40B4-BE49-F238E27FC236}">
              <a16:creationId xmlns:a16="http://schemas.microsoft.com/office/drawing/2014/main" id="{8BCD0284-DB01-47AB-AE62-5A71DD3DC86C}"/>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63" name="Rectangle 4">
          <a:extLst>
            <a:ext uri="{FF2B5EF4-FFF2-40B4-BE49-F238E27FC236}">
              <a16:creationId xmlns:a16="http://schemas.microsoft.com/office/drawing/2014/main" id="{590F3142-FBBB-4C93-9217-249FABCEE3CB}"/>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64" name="Rectangle 4">
          <a:extLst>
            <a:ext uri="{FF2B5EF4-FFF2-40B4-BE49-F238E27FC236}">
              <a16:creationId xmlns:a16="http://schemas.microsoft.com/office/drawing/2014/main" id="{272404F5-A4B9-43C2-ACD7-817E7979684B}"/>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65" name="Rectangle 4">
          <a:extLst>
            <a:ext uri="{FF2B5EF4-FFF2-40B4-BE49-F238E27FC236}">
              <a16:creationId xmlns:a16="http://schemas.microsoft.com/office/drawing/2014/main" id="{BA9239E4-B775-4967-8772-FA43DF76A13F}"/>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66" name="Rectangle 4">
          <a:extLst>
            <a:ext uri="{FF2B5EF4-FFF2-40B4-BE49-F238E27FC236}">
              <a16:creationId xmlns:a16="http://schemas.microsoft.com/office/drawing/2014/main" id="{1F98541B-E7B4-4EB0-BCA3-192B62D46F50}"/>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67" name="Rectangle 4">
          <a:extLst>
            <a:ext uri="{FF2B5EF4-FFF2-40B4-BE49-F238E27FC236}">
              <a16:creationId xmlns:a16="http://schemas.microsoft.com/office/drawing/2014/main" id="{48EF297F-AB01-42B3-B9D2-D8D3F5D4A13C}"/>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68" name="Rectangle 4">
          <a:extLst>
            <a:ext uri="{FF2B5EF4-FFF2-40B4-BE49-F238E27FC236}">
              <a16:creationId xmlns:a16="http://schemas.microsoft.com/office/drawing/2014/main" id="{7D8F6B19-FCD2-4A7A-AE65-561D600CAB63}"/>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69" name="Rectangle 4">
          <a:extLst>
            <a:ext uri="{FF2B5EF4-FFF2-40B4-BE49-F238E27FC236}">
              <a16:creationId xmlns:a16="http://schemas.microsoft.com/office/drawing/2014/main" id="{FC3E2F22-C37A-4D80-AC2C-39FB484310D4}"/>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70" name="Rectangle 4">
          <a:extLst>
            <a:ext uri="{FF2B5EF4-FFF2-40B4-BE49-F238E27FC236}">
              <a16:creationId xmlns:a16="http://schemas.microsoft.com/office/drawing/2014/main" id="{A526FAC5-9B74-474B-826A-4201709D54ED}"/>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71" name="Rectangle 4">
          <a:extLst>
            <a:ext uri="{FF2B5EF4-FFF2-40B4-BE49-F238E27FC236}">
              <a16:creationId xmlns:a16="http://schemas.microsoft.com/office/drawing/2014/main" id="{54B6CEE5-FFD9-4B8A-9247-8125894F4A18}"/>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72" name="Rectangle 4">
          <a:extLst>
            <a:ext uri="{FF2B5EF4-FFF2-40B4-BE49-F238E27FC236}">
              <a16:creationId xmlns:a16="http://schemas.microsoft.com/office/drawing/2014/main" id="{14F21222-49F2-4C4A-9450-DDB903A5CF12}"/>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73" name="Rectangle 4">
          <a:extLst>
            <a:ext uri="{FF2B5EF4-FFF2-40B4-BE49-F238E27FC236}">
              <a16:creationId xmlns:a16="http://schemas.microsoft.com/office/drawing/2014/main" id="{FB652403-87BA-4C77-B78F-648B96E5B262}"/>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74" name="Rectangle 4">
          <a:extLst>
            <a:ext uri="{FF2B5EF4-FFF2-40B4-BE49-F238E27FC236}">
              <a16:creationId xmlns:a16="http://schemas.microsoft.com/office/drawing/2014/main" id="{210B5E06-5748-4270-907A-F9C420CF8A26}"/>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75" name="Rectangle 4">
          <a:extLst>
            <a:ext uri="{FF2B5EF4-FFF2-40B4-BE49-F238E27FC236}">
              <a16:creationId xmlns:a16="http://schemas.microsoft.com/office/drawing/2014/main" id="{46BD3984-4DFC-46B3-8904-1F4B12295D18}"/>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76" name="Rectangle 4">
          <a:extLst>
            <a:ext uri="{FF2B5EF4-FFF2-40B4-BE49-F238E27FC236}">
              <a16:creationId xmlns:a16="http://schemas.microsoft.com/office/drawing/2014/main" id="{9A9CC4D1-FF44-4FD9-80C0-2F542DB307A8}"/>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77" name="Rectangle 4">
          <a:extLst>
            <a:ext uri="{FF2B5EF4-FFF2-40B4-BE49-F238E27FC236}">
              <a16:creationId xmlns:a16="http://schemas.microsoft.com/office/drawing/2014/main" id="{E6F72045-3B48-4ADD-BBAF-125B29C9A6A3}"/>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78" name="Rectangle 4">
          <a:extLst>
            <a:ext uri="{FF2B5EF4-FFF2-40B4-BE49-F238E27FC236}">
              <a16:creationId xmlns:a16="http://schemas.microsoft.com/office/drawing/2014/main" id="{262D3FFD-766F-4499-A7F7-A2D0E3F27E62}"/>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79" name="Rectangle 4">
          <a:extLst>
            <a:ext uri="{FF2B5EF4-FFF2-40B4-BE49-F238E27FC236}">
              <a16:creationId xmlns:a16="http://schemas.microsoft.com/office/drawing/2014/main" id="{7A22E397-33F4-4333-BF99-DAA9F7AD88EC}"/>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80" name="Rectangle 4">
          <a:extLst>
            <a:ext uri="{FF2B5EF4-FFF2-40B4-BE49-F238E27FC236}">
              <a16:creationId xmlns:a16="http://schemas.microsoft.com/office/drawing/2014/main" id="{E91E76D1-2ECC-4C19-83DC-8699694320F6}"/>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81" name="Rectangle 4">
          <a:extLst>
            <a:ext uri="{FF2B5EF4-FFF2-40B4-BE49-F238E27FC236}">
              <a16:creationId xmlns:a16="http://schemas.microsoft.com/office/drawing/2014/main" id="{F76CD6EC-3289-4D5F-A014-B0AD7F953859}"/>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82" name="Rectangle 4">
          <a:extLst>
            <a:ext uri="{FF2B5EF4-FFF2-40B4-BE49-F238E27FC236}">
              <a16:creationId xmlns:a16="http://schemas.microsoft.com/office/drawing/2014/main" id="{B91BBD56-78AC-4E79-BEC3-9FFA04DA99C4}"/>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83" name="Rectangle 4">
          <a:extLst>
            <a:ext uri="{FF2B5EF4-FFF2-40B4-BE49-F238E27FC236}">
              <a16:creationId xmlns:a16="http://schemas.microsoft.com/office/drawing/2014/main" id="{5CE7DEA5-6D6A-49AB-AE97-8FDCCCE5964C}"/>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84" name="Rectangle 4">
          <a:extLst>
            <a:ext uri="{FF2B5EF4-FFF2-40B4-BE49-F238E27FC236}">
              <a16:creationId xmlns:a16="http://schemas.microsoft.com/office/drawing/2014/main" id="{29A81A82-75EA-47F3-96DE-3097A1CA0BCB}"/>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85" name="Rectangle 4">
          <a:extLst>
            <a:ext uri="{FF2B5EF4-FFF2-40B4-BE49-F238E27FC236}">
              <a16:creationId xmlns:a16="http://schemas.microsoft.com/office/drawing/2014/main" id="{1D0ECDC5-E24F-4D55-8B9E-A02CEEAADB99}"/>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86" name="Rectangle 4">
          <a:extLst>
            <a:ext uri="{FF2B5EF4-FFF2-40B4-BE49-F238E27FC236}">
              <a16:creationId xmlns:a16="http://schemas.microsoft.com/office/drawing/2014/main" id="{F1108724-12F8-41EB-9D4B-C095B2A7F172}"/>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87" name="Rectangle 4">
          <a:extLst>
            <a:ext uri="{FF2B5EF4-FFF2-40B4-BE49-F238E27FC236}">
              <a16:creationId xmlns:a16="http://schemas.microsoft.com/office/drawing/2014/main" id="{5020B216-8C28-4C4E-BD29-55235E7267C5}"/>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88" name="Rectangle 4">
          <a:extLst>
            <a:ext uri="{FF2B5EF4-FFF2-40B4-BE49-F238E27FC236}">
              <a16:creationId xmlns:a16="http://schemas.microsoft.com/office/drawing/2014/main" id="{D56723AC-ECB9-40A8-B979-7CE7EC58F507}"/>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89" name="Rectangle 4">
          <a:extLst>
            <a:ext uri="{FF2B5EF4-FFF2-40B4-BE49-F238E27FC236}">
              <a16:creationId xmlns:a16="http://schemas.microsoft.com/office/drawing/2014/main" id="{4B798B39-4504-49F9-A7E1-9F39803285EE}"/>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90" name="Rectangle 4">
          <a:extLst>
            <a:ext uri="{FF2B5EF4-FFF2-40B4-BE49-F238E27FC236}">
              <a16:creationId xmlns:a16="http://schemas.microsoft.com/office/drawing/2014/main" id="{52AF9C3F-AFFD-46F4-B04D-D3A973F18684}"/>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91" name="Rectangle 4">
          <a:extLst>
            <a:ext uri="{FF2B5EF4-FFF2-40B4-BE49-F238E27FC236}">
              <a16:creationId xmlns:a16="http://schemas.microsoft.com/office/drawing/2014/main" id="{ED97AFE9-7B0F-49D5-9C9C-56742619151B}"/>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92" name="Rectangle 4">
          <a:extLst>
            <a:ext uri="{FF2B5EF4-FFF2-40B4-BE49-F238E27FC236}">
              <a16:creationId xmlns:a16="http://schemas.microsoft.com/office/drawing/2014/main" id="{042883D1-A330-4E41-A078-8CF1AB5A9FDD}"/>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93" name="Rectangle 4">
          <a:extLst>
            <a:ext uri="{FF2B5EF4-FFF2-40B4-BE49-F238E27FC236}">
              <a16:creationId xmlns:a16="http://schemas.microsoft.com/office/drawing/2014/main" id="{93018D32-3C07-4847-B123-25593E267741}"/>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94" name="Rectangle 4">
          <a:extLst>
            <a:ext uri="{FF2B5EF4-FFF2-40B4-BE49-F238E27FC236}">
              <a16:creationId xmlns:a16="http://schemas.microsoft.com/office/drawing/2014/main" id="{151B656F-9F9B-4797-8677-0BB9A3235C7A}"/>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95" name="Rectangle 4">
          <a:extLst>
            <a:ext uri="{FF2B5EF4-FFF2-40B4-BE49-F238E27FC236}">
              <a16:creationId xmlns:a16="http://schemas.microsoft.com/office/drawing/2014/main" id="{B78828B6-5CBA-41CE-859F-9A26CD8093C1}"/>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96" name="Rectangle 4">
          <a:extLst>
            <a:ext uri="{FF2B5EF4-FFF2-40B4-BE49-F238E27FC236}">
              <a16:creationId xmlns:a16="http://schemas.microsoft.com/office/drawing/2014/main" id="{084A1EE4-84F9-4764-AD7E-B1FC0EC3EC2C}"/>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97" name="Rectangle 4">
          <a:extLst>
            <a:ext uri="{FF2B5EF4-FFF2-40B4-BE49-F238E27FC236}">
              <a16:creationId xmlns:a16="http://schemas.microsoft.com/office/drawing/2014/main" id="{2259BDD1-E628-468E-8F63-3B61F04B49A3}"/>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98" name="Rectangle 4">
          <a:extLst>
            <a:ext uri="{FF2B5EF4-FFF2-40B4-BE49-F238E27FC236}">
              <a16:creationId xmlns:a16="http://schemas.microsoft.com/office/drawing/2014/main" id="{38B16B06-4B74-414F-A826-FE7D5497B435}"/>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99" name="Rectangle 4">
          <a:extLst>
            <a:ext uri="{FF2B5EF4-FFF2-40B4-BE49-F238E27FC236}">
              <a16:creationId xmlns:a16="http://schemas.microsoft.com/office/drawing/2014/main" id="{4C2BEB6A-A9E1-48FB-AA15-BEB0C7F5F889}"/>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00" name="Rectangle 4">
          <a:extLst>
            <a:ext uri="{FF2B5EF4-FFF2-40B4-BE49-F238E27FC236}">
              <a16:creationId xmlns:a16="http://schemas.microsoft.com/office/drawing/2014/main" id="{3ED57927-E17B-4E75-BE92-9DAEA03124FF}"/>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01" name="Rectangle 4">
          <a:extLst>
            <a:ext uri="{FF2B5EF4-FFF2-40B4-BE49-F238E27FC236}">
              <a16:creationId xmlns:a16="http://schemas.microsoft.com/office/drawing/2014/main" id="{866EC86B-8887-4D64-BF76-17C34B3BC7F5}"/>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02" name="Rectangle 4">
          <a:extLst>
            <a:ext uri="{FF2B5EF4-FFF2-40B4-BE49-F238E27FC236}">
              <a16:creationId xmlns:a16="http://schemas.microsoft.com/office/drawing/2014/main" id="{140B47BA-79FE-4E08-9EBB-3FF92F7219D5}"/>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03" name="Rectangle 4">
          <a:extLst>
            <a:ext uri="{FF2B5EF4-FFF2-40B4-BE49-F238E27FC236}">
              <a16:creationId xmlns:a16="http://schemas.microsoft.com/office/drawing/2014/main" id="{52D43499-5193-4871-865C-169C37E083C1}"/>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04" name="Rectangle 4">
          <a:extLst>
            <a:ext uri="{FF2B5EF4-FFF2-40B4-BE49-F238E27FC236}">
              <a16:creationId xmlns:a16="http://schemas.microsoft.com/office/drawing/2014/main" id="{A6F3D4A8-8AD0-48AB-9BA0-086F008B1D2C}"/>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05" name="Rectangle 4">
          <a:extLst>
            <a:ext uri="{FF2B5EF4-FFF2-40B4-BE49-F238E27FC236}">
              <a16:creationId xmlns:a16="http://schemas.microsoft.com/office/drawing/2014/main" id="{20C7D14B-ED3F-4A1F-9B0A-834E7D078132}"/>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06" name="Rectangle 4">
          <a:extLst>
            <a:ext uri="{FF2B5EF4-FFF2-40B4-BE49-F238E27FC236}">
              <a16:creationId xmlns:a16="http://schemas.microsoft.com/office/drawing/2014/main" id="{DB771747-6B01-45CE-82A4-A5554B6AC900}"/>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07" name="Rectangle 4">
          <a:extLst>
            <a:ext uri="{FF2B5EF4-FFF2-40B4-BE49-F238E27FC236}">
              <a16:creationId xmlns:a16="http://schemas.microsoft.com/office/drawing/2014/main" id="{00CE3851-4A69-4929-9F12-602D3105A403}"/>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08" name="Rectangle 4">
          <a:extLst>
            <a:ext uri="{FF2B5EF4-FFF2-40B4-BE49-F238E27FC236}">
              <a16:creationId xmlns:a16="http://schemas.microsoft.com/office/drawing/2014/main" id="{9A24F25A-AFF9-488C-9F01-35179C3FB541}"/>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09" name="Rectangle 4">
          <a:extLst>
            <a:ext uri="{FF2B5EF4-FFF2-40B4-BE49-F238E27FC236}">
              <a16:creationId xmlns:a16="http://schemas.microsoft.com/office/drawing/2014/main" id="{B608D259-0BB9-4CAC-9BBD-68E3475B7B31}"/>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10" name="Rectangle 4">
          <a:extLst>
            <a:ext uri="{FF2B5EF4-FFF2-40B4-BE49-F238E27FC236}">
              <a16:creationId xmlns:a16="http://schemas.microsoft.com/office/drawing/2014/main" id="{94E40AAC-4BE8-4C2E-83FF-81BC4A79DBF4}"/>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11" name="Rectangle 4">
          <a:extLst>
            <a:ext uri="{FF2B5EF4-FFF2-40B4-BE49-F238E27FC236}">
              <a16:creationId xmlns:a16="http://schemas.microsoft.com/office/drawing/2014/main" id="{6394A1B4-741B-4230-A093-0795EFDC0715}"/>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12" name="Rectangle 4">
          <a:extLst>
            <a:ext uri="{FF2B5EF4-FFF2-40B4-BE49-F238E27FC236}">
              <a16:creationId xmlns:a16="http://schemas.microsoft.com/office/drawing/2014/main" id="{C4A0F5EC-4061-4961-8147-B602207F2A6A}"/>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13" name="Rectangle 4">
          <a:extLst>
            <a:ext uri="{FF2B5EF4-FFF2-40B4-BE49-F238E27FC236}">
              <a16:creationId xmlns:a16="http://schemas.microsoft.com/office/drawing/2014/main" id="{3ABCEF4B-C935-41C8-B2DC-40002DB4990D}"/>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14" name="Rectangle 4">
          <a:extLst>
            <a:ext uri="{FF2B5EF4-FFF2-40B4-BE49-F238E27FC236}">
              <a16:creationId xmlns:a16="http://schemas.microsoft.com/office/drawing/2014/main" id="{5EA7E616-3752-49BD-8CCD-868514B31E75}"/>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15" name="Rectangle 4">
          <a:extLst>
            <a:ext uri="{FF2B5EF4-FFF2-40B4-BE49-F238E27FC236}">
              <a16:creationId xmlns:a16="http://schemas.microsoft.com/office/drawing/2014/main" id="{CDB447F3-0538-4AEA-8A0F-ABED5B5CF00C}"/>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16" name="Rectangle 5">
          <a:extLst>
            <a:ext uri="{FF2B5EF4-FFF2-40B4-BE49-F238E27FC236}">
              <a16:creationId xmlns:a16="http://schemas.microsoft.com/office/drawing/2014/main" id="{F234DA6A-2AC2-4AE9-A02F-8E184B168387}"/>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17" name="Rectangle 4">
          <a:extLst>
            <a:ext uri="{FF2B5EF4-FFF2-40B4-BE49-F238E27FC236}">
              <a16:creationId xmlns:a16="http://schemas.microsoft.com/office/drawing/2014/main" id="{E3C1BE44-A4C3-45CD-B169-ABF19BDDAC43}"/>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18" name="Rectangle 4">
          <a:extLst>
            <a:ext uri="{FF2B5EF4-FFF2-40B4-BE49-F238E27FC236}">
              <a16:creationId xmlns:a16="http://schemas.microsoft.com/office/drawing/2014/main" id="{47169D4D-C8B6-4EF1-A1CE-F78C286AD20F}"/>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19" name="Rectangle 5">
          <a:extLst>
            <a:ext uri="{FF2B5EF4-FFF2-40B4-BE49-F238E27FC236}">
              <a16:creationId xmlns:a16="http://schemas.microsoft.com/office/drawing/2014/main" id="{2719891D-E8D9-4C51-965D-7E1CBCBCD70F}"/>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20" name="Rectangle 4">
          <a:extLst>
            <a:ext uri="{FF2B5EF4-FFF2-40B4-BE49-F238E27FC236}">
              <a16:creationId xmlns:a16="http://schemas.microsoft.com/office/drawing/2014/main" id="{DE89AF14-924F-4F35-A212-EF37BA194442}"/>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21" name="Rectangle 4">
          <a:extLst>
            <a:ext uri="{FF2B5EF4-FFF2-40B4-BE49-F238E27FC236}">
              <a16:creationId xmlns:a16="http://schemas.microsoft.com/office/drawing/2014/main" id="{C6802FBE-7300-4277-BD18-5AD3A2C53AFA}"/>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22" name="Rectangle 5">
          <a:extLst>
            <a:ext uri="{FF2B5EF4-FFF2-40B4-BE49-F238E27FC236}">
              <a16:creationId xmlns:a16="http://schemas.microsoft.com/office/drawing/2014/main" id="{CFB98E2E-6D62-4F19-84FF-54845CB18680}"/>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23" name="Rectangle 4">
          <a:extLst>
            <a:ext uri="{FF2B5EF4-FFF2-40B4-BE49-F238E27FC236}">
              <a16:creationId xmlns:a16="http://schemas.microsoft.com/office/drawing/2014/main" id="{8BA25DBC-C16B-4FD7-83BF-6FBDE1791CC1}"/>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24" name="Rectangle 4">
          <a:extLst>
            <a:ext uri="{FF2B5EF4-FFF2-40B4-BE49-F238E27FC236}">
              <a16:creationId xmlns:a16="http://schemas.microsoft.com/office/drawing/2014/main" id="{18A70F48-E779-4D4A-99F1-B9388B8C2526}"/>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25" name="Rectangle 5">
          <a:extLst>
            <a:ext uri="{FF2B5EF4-FFF2-40B4-BE49-F238E27FC236}">
              <a16:creationId xmlns:a16="http://schemas.microsoft.com/office/drawing/2014/main" id="{704508E1-8D10-4CFC-8DED-1A2919673FA0}"/>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26" name="Rectangle 4">
          <a:extLst>
            <a:ext uri="{FF2B5EF4-FFF2-40B4-BE49-F238E27FC236}">
              <a16:creationId xmlns:a16="http://schemas.microsoft.com/office/drawing/2014/main" id="{D8EA5204-A504-4583-8814-B1CF69D0D034}"/>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27" name="Rectangle 4">
          <a:extLst>
            <a:ext uri="{FF2B5EF4-FFF2-40B4-BE49-F238E27FC236}">
              <a16:creationId xmlns:a16="http://schemas.microsoft.com/office/drawing/2014/main" id="{C5F8F895-7170-4459-A320-9F9E9B3D64B9}"/>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28" name="Rectangle 5">
          <a:extLst>
            <a:ext uri="{FF2B5EF4-FFF2-40B4-BE49-F238E27FC236}">
              <a16:creationId xmlns:a16="http://schemas.microsoft.com/office/drawing/2014/main" id="{816E32DE-B5FC-4E94-9521-03297B87FFD4}"/>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29" name="Rectangle 4">
          <a:extLst>
            <a:ext uri="{FF2B5EF4-FFF2-40B4-BE49-F238E27FC236}">
              <a16:creationId xmlns:a16="http://schemas.microsoft.com/office/drawing/2014/main" id="{1C71D500-B8FA-44C8-96FB-9B73BFD45B71}"/>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30" name="Rectangle 4">
          <a:extLst>
            <a:ext uri="{FF2B5EF4-FFF2-40B4-BE49-F238E27FC236}">
              <a16:creationId xmlns:a16="http://schemas.microsoft.com/office/drawing/2014/main" id="{D457DBB3-2140-48A9-91D9-BB2F2BA14859}"/>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31" name="Rectangle 5">
          <a:extLst>
            <a:ext uri="{FF2B5EF4-FFF2-40B4-BE49-F238E27FC236}">
              <a16:creationId xmlns:a16="http://schemas.microsoft.com/office/drawing/2014/main" id="{C6E8F988-68F0-4799-BDCE-AED52B657A46}"/>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32" name="Rectangle 4">
          <a:extLst>
            <a:ext uri="{FF2B5EF4-FFF2-40B4-BE49-F238E27FC236}">
              <a16:creationId xmlns:a16="http://schemas.microsoft.com/office/drawing/2014/main" id="{81A802C0-5EFB-4383-B16B-20BB6E74FD9B}"/>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33" name="Rectangle 4">
          <a:extLst>
            <a:ext uri="{FF2B5EF4-FFF2-40B4-BE49-F238E27FC236}">
              <a16:creationId xmlns:a16="http://schemas.microsoft.com/office/drawing/2014/main" id="{D179D221-89EE-4708-A811-5A3CABD77770}"/>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34" name="Rectangle 5">
          <a:extLst>
            <a:ext uri="{FF2B5EF4-FFF2-40B4-BE49-F238E27FC236}">
              <a16:creationId xmlns:a16="http://schemas.microsoft.com/office/drawing/2014/main" id="{90FF7A6D-396A-4575-A1A7-34B07DE469E5}"/>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35" name="Rectangle 4">
          <a:extLst>
            <a:ext uri="{FF2B5EF4-FFF2-40B4-BE49-F238E27FC236}">
              <a16:creationId xmlns:a16="http://schemas.microsoft.com/office/drawing/2014/main" id="{5A6E66BA-3141-4D07-9AED-4C43986E946D}"/>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36" name="Rectangle 4">
          <a:extLst>
            <a:ext uri="{FF2B5EF4-FFF2-40B4-BE49-F238E27FC236}">
              <a16:creationId xmlns:a16="http://schemas.microsoft.com/office/drawing/2014/main" id="{94A908AA-E8F8-45D7-8833-B6DE2247C186}"/>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37" name="Rectangle 5">
          <a:extLst>
            <a:ext uri="{FF2B5EF4-FFF2-40B4-BE49-F238E27FC236}">
              <a16:creationId xmlns:a16="http://schemas.microsoft.com/office/drawing/2014/main" id="{CA395D76-F02D-4787-8C8F-4A7D0DAEAFCD}"/>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38" name="Rectangle 4">
          <a:extLst>
            <a:ext uri="{FF2B5EF4-FFF2-40B4-BE49-F238E27FC236}">
              <a16:creationId xmlns:a16="http://schemas.microsoft.com/office/drawing/2014/main" id="{49EC9CAC-9F28-44F8-B251-926198406B6E}"/>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39" name="Rectangle 4">
          <a:extLst>
            <a:ext uri="{FF2B5EF4-FFF2-40B4-BE49-F238E27FC236}">
              <a16:creationId xmlns:a16="http://schemas.microsoft.com/office/drawing/2014/main" id="{54E87A1B-61F7-44C4-99B6-B4241D43E944}"/>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40" name="Rectangle 5">
          <a:extLst>
            <a:ext uri="{FF2B5EF4-FFF2-40B4-BE49-F238E27FC236}">
              <a16:creationId xmlns:a16="http://schemas.microsoft.com/office/drawing/2014/main" id="{5E3B5326-3B0F-4D9D-83E3-72BC7B8E311C}"/>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41" name="Rectangle 4">
          <a:extLst>
            <a:ext uri="{FF2B5EF4-FFF2-40B4-BE49-F238E27FC236}">
              <a16:creationId xmlns:a16="http://schemas.microsoft.com/office/drawing/2014/main" id="{F9446A00-897E-4CBC-811D-D726966C79FE}"/>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42" name="Rectangle 4">
          <a:extLst>
            <a:ext uri="{FF2B5EF4-FFF2-40B4-BE49-F238E27FC236}">
              <a16:creationId xmlns:a16="http://schemas.microsoft.com/office/drawing/2014/main" id="{F51C3632-35E9-47DE-87F0-ED5ABFEF8522}"/>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43" name="Rectangle 5">
          <a:extLst>
            <a:ext uri="{FF2B5EF4-FFF2-40B4-BE49-F238E27FC236}">
              <a16:creationId xmlns:a16="http://schemas.microsoft.com/office/drawing/2014/main" id="{D98E7F42-176D-45E2-9EDD-CBC4EA8D158B}"/>
            </a:ext>
          </a:extLst>
        </xdr:cNvPr>
        <xdr:cNvSpPr>
          <a:spLocks noChangeArrowheads="1"/>
        </xdr:cNvSpPr>
      </xdr:nvSpPr>
      <xdr:spPr>
        <a:xfrm>
          <a:off x="2695575" y="10990897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44" name="Rectangle 4">
          <a:extLst>
            <a:ext uri="{FF2B5EF4-FFF2-40B4-BE49-F238E27FC236}">
              <a16:creationId xmlns:a16="http://schemas.microsoft.com/office/drawing/2014/main" id="{F8DC77BC-3D29-4E19-A0DD-48787317F335}"/>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45" name="Rectangle 4">
          <a:extLst>
            <a:ext uri="{FF2B5EF4-FFF2-40B4-BE49-F238E27FC236}">
              <a16:creationId xmlns:a16="http://schemas.microsoft.com/office/drawing/2014/main" id="{AF592321-5140-47D4-95EC-842BFCE5F51A}"/>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46" name="Rectangle 4">
          <a:extLst>
            <a:ext uri="{FF2B5EF4-FFF2-40B4-BE49-F238E27FC236}">
              <a16:creationId xmlns:a16="http://schemas.microsoft.com/office/drawing/2014/main" id="{87A45C62-110B-46A5-B666-FD90351177B3}"/>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47" name="Rectangle 4">
          <a:extLst>
            <a:ext uri="{FF2B5EF4-FFF2-40B4-BE49-F238E27FC236}">
              <a16:creationId xmlns:a16="http://schemas.microsoft.com/office/drawing/2014/main" id="{417E617B-E477-4072-B5D2-C8C057AC3123}"/>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48" name="Rectangle 4">
          <a:extLst>
            <a:ext uri="{FF2B5EF4-FFF2-40B4-BE49-F238E27FC236}">
              <a16:creationId xmlns:a16="http://schemas.microsoft.com/office/drawing/2014/main" id="{FB28C8C8-655E-465D-A8D3-0E7EB4E7FB24}"/>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49" name="Rectangle 4">
          <a:extLst>
            <a:ext uri="{FF2B5EF4-FFF2-40B4-BE49-F238E27FC236}">
              <a16:creationId xmlns:a16="http://schemas.microsoft.com/office/drawing/2014/main" id="{AD571881-CA08-411C-A3A2-D7481F4FE4D9}"/>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50" name="Rectangle 4">
          <a:extLst>
            <a:ext uri="{FF2B5EF4-FFF2-40B4-BE49-F238E27FC236}">
              <a16:creationId xmlns:a16="http://schemas.microsoft.com/office/drawing/2014/main" id="{47011681-3933-423A-A82D-42B58ED05EE8}"/>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51" name="Rectangle 4">
          <a:extLst>
            <a:ext uri="{FF2B5EF4-FFF2-40B4-BE49-F238E27FC236}">
              <a16:creationId xmlns:a16="http://schemas.microsoft.com/office/drawing/2014/main" id="{CA7180AA-431C-4A3C-A537-2CE96213BF10}"/>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52" name="Rectangle 4">
          <a:extLst>
            <a:ext uri="{FF2B5EF4-FFF2-40B4-BE49-F238E27FC236}">
              <a16:creationId xmlns:a16="http://schemas.microsoft.com/office/drawing/2014/main" id="{45896FAA-C21E-4890-A44A-B9426E83DA76}"/>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53" name="Rectangle 4">
          <a:extLst>
            <a:ext uri="{FF2B5EF4-FFF2-40B4-BE49-F238E27FC236}">
              <a16:creationId xmlns:a16="http://schemas.microsoft.com/office/drawing/2014/main" id="{FBA91514-8090-40FC-A03F-D3E9F4EB5113}"/>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54" name="Rectangle 4">
          <a:extLst>
            <a:ext uri="{FF2B5EF4-FFF2-40B4-BE49-F238E27FC236}">
              <a16:creationId xmlns:a16="http://schemas.microsoft.com/office/drawing/2014/main" id="{38D21517-4E73-4EC2-A255-0C6E52574B76}"/>
            </a:ext>
          </a:extLst>
        </xdr:cNvPr>
        <xdr:cNvSpPr>
          <a:spLocks noChangeArrowheads="1"/>
        </xdr:cNvSpPr>
      </xdr:nvSpPr>
      <xdr:spPr>
        <a:xfrm>
          <a:off x="2695575" y="10990897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en-US"/>
        </a:p>
      </xdr:txBody>
    </xdr:sp>
    <xdr:clientData/>
  </xdr:oneCellAnchor>
  <xdr:oneCellAnchor>
    <xdr:from>
      <xdr:col>1</xdr:col>
      <xdr:colOff>0</xdr:colOff>
      <xdr:row>86</xdr:row>
      <xdr:rowOff>0</xdr:rowOff>
    </xdr:from>
    <xdr:ext cx="28575" cy="9525"/>
    <xdr:pic>
      <xdr:nvPicPr>
        <xdr:cNvPr id="755" name="Picture 1364">
          <a:extLst>
            <a:ext uri="{FF2B5EF4-FFF2-40B4-BE49-F238E27FC236}">
              <a16:creationId xmlns:a16="http://schemas.microsoft.com/office/drawing/2014/main" id="{CA8F61A3-790A-43E4-AB38-1339B02DAB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472440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2085840</xdr:colOff>
      <xdr:row>86</xdr:row>
      <xdr:rowOff>0</xdr:rowOff>
    </xdr:from>
    <xdr:to>
      <xdr:col>1</xdr:col>
      <xdr:colOff>2090920</xdr:colOff>
      <xdr:row>91</xdr:row>
      <xdr:rowOff>918210</xdr:rowOff>
    </xdr:to>
    <xdr:sp macro="" textlink="">
      <xdr:nvSpPr>
        <xdr:cNvPr id="756" name="Rectangle 4">
          <a:extLst>
            <a:ext uri="{FF2B5EF4-FFF2-40B4-BE49-F238E27FC236}">
              <a16:creationId xmlns:a16="http://schemas.microsoft.com/office/drawing/2014/main" id="{9024A4F9-CF3C-4D2F-8934-E60C0A710B80}"/>
            </a:ext>
          </a:extLst>
        </xdr:cNvPr>
        <xdr:cNvSpPr/>
      </xdr:nvSpPr>
      <xdr:spPr>
        <a:xfrm>
          <a:off x="2698615" y="78047850"/>
          <a:ext cx="1270" cy="190563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86</xdr:row>
      <xdr:rowOff>0</xdr:rowOff>
    </xdr:from>
    <xdr:to>
      <xdr:col>1</xdr:col>
      <xdr:colOff>2090920</xdr:colOff>
      <xdr:row>91</xdr:row>
      <xdr:rowOff>918210</xdr:rowOff>
    </xdr:to>
    <xdr:sp macro="" textlink="">
      <xdr:nvSpPr>
        <xdr:cNvPr id="757" name="Rectangle 5">
          <a:extLst>
            <a:ext uri="{FF2B5EF4-FFF2-40B4-BE49-F238E27FC236}">
              <a16:creationId xmlns:a16="http://schemas.microsoft.com/office/drawing/2014/main" id="{E93AEB72-6711-475B-B20C-7DF7BDD63C9D}"/>
            </a:ext>
          </a:extLst>
        </xdr:cNvPr>
        <xdr:cNvSpPr/>
      </xdr:nvSpPr>
      <xdr:spPr>
        <a:xfrm>
          <a:off x="2698615" y="78047850"/>
          <a:ext cx="1270" cy="190563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86</xdr:row>
      <xdr:rowOff>0</xdr:rowOff>
    </xdr:from>
    <xdr:to>
      <xdr:col>1</xdr:col>
      <xdr:colOff>2090920</xdr:colOff>
      <xdr:row>92</xdr:row>
      <xdr:rowOff>1270</xdr:rowOff>
    </xdr:to>
    <xdr:sp macro="" textlink="">
      <xdr:nvSpPr>
        <xdr:cNvPr id="758" name="Rectangle 4">
          <a:extLst>
            <a:ext uri="{FF2B5EF4-FFF2-40B4-BE49-F238E27FC236}">
              <a16:creationId xmlns:a16="http://schemas.microsoft.com/office/drawing/2014/main" id="{A3FF265F-C86F-4C05-8946-71D7230D4A0B}"/>
            </a:ext>
          </a:extLst>
        </xdr:cNvPr>
        <xdr:cNvSpPr/>
      </xdr:nvSpPr>
      <xdr:spPr>
        <a:xfrm>
          <a:off x="2698615" y="78047850"/>
          <a:ext cx="1270" cy="1893570"/>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86</xdr:row>
      <xdr:rowOff>0</xdr:rowOff>
    </xdr:from>
    <xdr:to>
      <xdr:col>1</xdr:col>
      <xdr:colOff>2090920</xdr:colOff>
      <xdr:row>91</xdr:row>
      <xdr:rowOff>918210</xdr:rowOff>
    </xdr:to>
    <xdr:sp macro="" textlink="">
      <xdr:nvSpPr>
        <xdr:cNvPr id="759" name="Rectangle 758">
          <a:extLst>
            <a:ext uri="{FF2B5EF4-FFF2-40B4-BE49-F238E27FC236}">
              <a16:creationId xmlns:a16="http://schemas.microsoft.com/office/drawing/2014/main" id="{0A16A908-4B3D-4CAC-9943-AE90976BB2D5}"/>
            </a:ext>
          </a:extLst>
        </xdr:cNvPr>
        <xdr:cNvSpPr/>
      </xdr:nvSpPr>
      <xdr:spPr>
        <a:xfrm>
          <a:off x="2698615" y="78047850"/>
          <a:ext cx="1270" cy="190563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86</xdr:row>
      <xdr:rowOff>0</xdr:rowOff>
    </xdr:from>
    <xdr:to>
      <xdr:col>1</xdr:col>
      <xdr:colOff>2090920</xdr:colOff>
      <xdr:row>91</xdr:row>
      <xdr:rowOff>918210</xdr:rowOff>
    </xdr:to>
    <xdr:sp macro="" textlink="">
      <xdr:nvSpPr>
        <xdr:cNvPr id="760" name="Rectangle 759">
          <a:extLst>
            <a:ext uri="{FF2B5EF4-FFF2-40B4-BE49-F238E27FC236}">
              <a16:creationId xmlns:a16="http://schemas.microsoft.com/office/drawing/2014/main" id="{F9375EFD-5CA7-44E7-9C8B-0FCD51C8130B}"/>
            </a:ext>
          </a:extLst>
        </xdr:cNvPr>
        <xdr:cNvSpPr/>
      </xdr:nvSpPr>
      <xdr:spPr>
        <a:xfrm>
          <a:off x="2698615" y="78047850"/>
          <a:ext cx="1270" cy="190563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86</xdr:row>
      <xdr:rowOff>0</xdr:rowOff>
    </xdr:from>
    <xdr:to>
      <xdr:col>1</xdr:col>
      <xdr:colOff>2090920</xdr:colOff>
      <xdr:row>92</xdr:row>
      <xdr:rowOff>1270</xdr:rowOff>
    </xdr:to>
    <xdr:sp macro="" textlink="">
      <xdr:nvSpPr>
        <xdr:cNvPr id="761" name="Rectangle 4">
          <a:extLst>
            <a:ext uri="{FF2B5EF4-FFF2-40B4-BE49-F238E27FC236}">
              <a16:creationId xmlns:a16="http://schemas.microsoft.com/office/drawing/2014/main" id="{87E36EBD-9DB0-4881-BB68-BE1BE2E9C662}"/>
            </a:ext>
          </a:extLst>
        </xdr:cNvPr>
        <xdr:cNvSpPr/>
      </xdr:nvSpPr>
      <xdr:spPr>
        <a:xfrm>
          <a:off x="2698615" y="78047850"/>
          <a:ext cx="1270" cy="1893570"/>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oneCellAnchor>
    <xdr:from>
      <xdr:col>4</xdr:col>
      <xdr:colOff>64770</xdr:colOff>
      <xdr:row>86</xdr:row>
      <xdr:rowOff>0</xdr:rowOff>
    </xdr:from>
    <xdr:ext cx="806196" cy="25908"/>
    <xdr:sp macro="" textlink="">
      <xdr:nvSpPr>
        <xdr:cNvPr id="762" name="Rectangle 5">
          <a:extLst>
            <a:ext uri="{FF2B5EF4-FFF2-40B4-BE49-F238E27FC236}">
              <a16:creationId xmlns:a16="http://schemas.microsoft.com/office/drawing/2014/main" id="{C4795C00-BC18-467D-9FAF-F4C1CC8BE6B2}"/>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63" name="Rectangle 762">
          <a:extLst>
            <a:ext uri="{FF2B5EF4-FFF2-40B4-BE49-F238E27FC236}">
              <a16:creationId xmlns:a16="http://schemas.microsoft.com/office/drawing/2014/main" id="{5C5139E3-0AC8-4DBA-BA2B-5A5C52FF6A45}"/>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64" name="Rectangle 5">
          <a:extLst>
            <a:ext uri="{FF2B5EF4-FFF2-40B4-BE49-F238E27FC236}">
              <a16:creationId xmlns:a16="http://schemas.microsoft.com/office/drawing/2014/main" id="{CB4B65DB-7CA3-4F76-A8BB-8FC212111185}"/>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65" name="Rectangle 5">
          <a:extLst>
            <a:ext uri="{FF2B5EF4-FFF2-40B4-BE49-F238E27FC236}">
              <a16:creationId xmlns:a16="http://schemas.microsoft.com/office/drawing/2014/main" id="{E7E79351-3DA4-4661-8CB7-9C20C89EE642}"/>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66" name="Rectangle 5">
          <a:extLst>
            <a:ext uri="{FF2B5EF4-FFF2-40B4-BE49-F238E27FC236}">
              <a16:creationId xmlns:a16="http://schemas.microsoft.com/office/drawing/2014/main" id="{47FA0A46-117E-4AB0-AB62-3DF3205F1232}"/>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67" name="Rectangle 5">
          <a:extLst>
            <a:ext uri="{FF2B5EF4-FFF2-40B4-BE49-F238E27FC236}">
              <a16:creationId xmlns:a16="http://schemas.microsoft.com/office/drawing/2014/main" id="{01D6EA46-0525-46DE-92A9-72130535C493}"/>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68" name="Rectangle 5">
          <a:extLst>
            <a:ext uri="{FF2B5EF4-FFF2-40B4-BE49-F238E27FC236}">
              <a16:creationId xmlns:a16="http://schemas.microsoft.com/office/drawing/2014/main" id="{78672FDF-40FF-4188-A926-53BCAC382D1F}"/>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69" name="Rectangle 5">
          <a:extLst>
            <a:ext uri="{FF2B5EF4-FFF2-40B4-BE49-F238E27FC236}">
              <a16:creationId xmlns:a16="http://schemas.microsoft.com/office/drawing/2014/main" id="{E62B08BC-F91B-438D-9782-F7A22D1CCA21}"/>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70" name="Rectangle 5">
          <a:extLst>
            <a:ext uri="{FF2B5EF4-FFF2-40B4-BE49-F238E27FC236}">
              <a16:creationId xmlns:a16="http://schemas.microsoft.com/office/drawing/2014/main" id="{A239D0CA-7458-4384-A0FB-98554285AA64}"/>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71" name="Rectangle 5">
          <a:extLst>
            <a:ext uri="{FF2B5EF4-FFF2-40B4-BE49-F238E27FC236}">
              <a16:creationId xmlns:a16="http://schemas.microsoft.com/office/drawing/2014/main" id="{9B667426-855B-459C-A4EB-7E1A4D520DA5}"/>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72" name="Rectangle 5">
          <a:extLst>
            <a:ext uri="{FF2B5EF4-FFF2-40B4-BE49-F238E27FC236}">
              <a16:creationId xmlns:a16="http://schemas.microsoft.com/office/drawing/2014/main" id="{FA409CDB-C1E0-4BB4-AF39-709E0B972C2A}"/>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73" name="Rectangle 5">
          <a:extLst>
            <a:ext uri="{FF2B5EF4-FFF2-40B4-BE49-F238E27FC236}">
              <a16:creationId xmlns:a16="http://schemas.microsoft.com/office/drawing/2014/main" id="{8F2A73BE-58A0-40A6-B731-634B9A805DD5}"/>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74" name="Rectangle 5">
          <a:extLst>
            <a:ext uri="{FF2B5EF4-FFF2-40B4-BE49-F238E27FC236}">
              <a16:creationId xmlns:a16="http://schemas.microsoft.com/office/drawing/2014/main" id="{96BC46AF-8AC6-4619-B006-392F50C08EDC}"/>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75" name="Rectangle 5">
          <a:extLst>
            <a:ext uri="{FF2B5EF4-FFF2-40B4-BE49-F238E27FC236}">
              <a16:creationId xmlns:a16="http://schemas.microsoft.com/office/drawing/2014/main" id="{BE9C2B12-C24D-42C7-949F-6F4958F9123B}"/>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76" name="Rectangle 5">
          <a:extLst>
            <a:ext uri="{FF2B5EF4-FFF2-40B4-BE49-F238E27FC236}">
              <a16:creationId xmlns:a16="http://schemas.microsoft.com/office/drawing/2014/main" id="{E0D83071-976E-47FC-B235-38E93F06287B}"/>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77" name="Rectangle 5">
          <a:extLst>
            <a:ext uri="{FF2B5EF4-FFF2-40B4-BE49-F238E27FC236}">
              <a16:creationId xmlns:a16="http://schemas.microsoft.com/office/drawing/2014/main" id="{6DA768F8-FE58-4CB4-A674-45218C0013BF}"/>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78" name="Rectangle 5">
          <a:extLst>
            <a:ext uri="{FF2B5EF4-FFF2-40B4-BE49-F238E27FC236}">
              <a16:creationId xmlns:a16="http://schemas.microsoft.com/office/drawing/2014/main" id="{65B3684F-A5D4-49CB-8238-83AF8159F579}"/>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79" name="Rectangle 5">
          <a:extLst>
            <a:ext uri="{FF2B5EF4-FFF2-40B4-BE49-F238E27FC236}">
              <a16:creationId xmlns:a16="http://schemas.microsoft.com/office/drawing/2014/main" id="{C46C943C-ABA4-485C-AA87-4C8BDFADA49E}"/>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80" name="Rectangle 5">
          <a:extLst>
            <a:ext uri="{FF2B5EF4-FFF2-40B4-BE49-F238E27FC236}">
              <a16:creationId xmlns:a16="http://schemas.microsoft.com/office/drawing/2014/main" id="{1989A878-02BD-4F7A-A045-ACEAA14B83C8}"/>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81" name="Rectangle 5">
          <a:extLst>
            <a:ext uri="{FF2B5EF4-FFF2-40B4-BE49-F238E27FC236}">
              <a16:creationId xmlns:a16="http://schemas.microsoft.com/office/drawing/2014/main" id="{3DF7656A-06C5-4362-8BCB-766615EADB90}"/>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82" name="Rectangle 5">
          <a:extLst>
            <a:ext uri="{FF2B5EF4-FFF2-40B4-BE49-F238E27FC236}">
              <a16:creationId xmlns:a16="http://schemas.microsoft.com/office/drawing/2014/main" id="{A92D4A80-4A11-4E9F-8F44-F9B77BB40063}"/>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83" name="Rectangle 5">
          <a:extLst>
            <a:ext uri="{FF2B5EF4-FFF2-40B4-BE49-F238E27FC236}">
              <a16:creationId xmlns:a16="http://schemas.microsoft.com/office/drawing/2014/main" id="{632A4CDC-C874-4C5C-AB8E-C3A89C640285}"/>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84" name="Rectangle 5">
          <a:extLst>
            <a:ext uri="{FF2B5EF4-FFF2-40B4-BE49-F238E27FC236}">
              <a16:creationId xmlns:a16="http://schemas.microsoft.com/office/drawing/2014/main" id="{D2354924-F72E-4581-9706-2AF35A972ED1}"/>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85" name="Rectangle 5">
          <a:extLst>
            <a:ext uri="{FF2B5EF4-FFF2-40B4-BE49-F238E27FC236}">
              <a16:creationId xmlns:a16="http://schemas.microsoft.com/office/drawing/2014/main" id="{E7B2F1D5-4A51-4053-9726-EC3AA2458989}"/>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86" name="Rectangle 5">
          <a:extLst>
            <a:ext uri="{FF2B5EF4-FFF2-40B4-BE49-F238E27FC236}">
              <a16:creationId xmlns:a16="http://schemas.microsoft.com/office/drawing/2014/main" id="{14F8C886-21B7-45AC-A598-0675EA516413}"/>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87" name="Rectangle 5">
          <a:extLst>
            <a:ext uri="{FF2B5EF4-FFF2-40B4-BE49-F238E27FC236}">
              <a16:creationId xmlns:a16="http://schemas.microsoft.com/office/drawing/2014/main" id="{0ECE72CA-4C92-4D27-AC13-3DF673F9FCCC}"/>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88" name="Rectangle 5">
          <a:extLst>
            <a:ext uri="{FF2B5EF4-FFF2-40B4-BE49-F238E27FC236}">
              <a16:creationId xmlns:a16="http://schemas.microsoft.com/office/drawing/2014/main" id="{A0901644-CF5C-438B-BC6D-E196C1207DB6}"/>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89" name="Rectangle 5">
          <a:extLst>
            <a:ext uri="{FF2B5EF4-FFF2-40B4-BE49-F238E27FC236}">
              <a16:creationId xmlns:a16="http://schemas.microsoft.com/office/drawing/2014/main" id="{CDAE7A93-DAE5-4F45-B859-F1D58110A364}"/>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90" name="Rectangle 5">
          <a:extLst>
            <a:ext uri="{FF2B5EF4-FFF2-40B4-BE49-F238E27FC236}">
              <a16:creationId xmlns:a16="http://schemas.microsoft.com/office/drawing/2014/main" id="{44010587-3B99-4159-9EEF-60C39F0803C1}"/>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91" name="Rectangle 5">
          <a:extLst>
            <a:ext uri="{FF2B5EF4-FFF2-40B4-BE49-F238E27FC236}">
              <a16:creationId xmlns:a16="http://schemas.microsoft.com/office/drawing/2014/main" id="{B26491B3-58F9-4ADE-A0AC-32A9CBF2C137}"/>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92" name="Rectangle 5">
          <a:extLst>
            <a:ext uri="{FF2B5EF4-FFF2-40B4-BE49-F238E27FC236}">
              <a16:creationId xmlns:a16="http://schemas.microsoft.com/office/drawing/2014/main" id="{4C1441D6-E5D7-44E2-BA2D-12D8D3456E55}"/>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93" name="Rectangle 5">
          <a:extLst>
            <a:ext uri="{FF2B5EF4-FFF2-40B4-BE49-F238E27FC236}">
              <a16:creationId xmlns:a16="http://schemas.microsoft.com/office/drawing/2014/main" id="{E1C537D3-ED83-456B-B024-864E38386DE1}"/>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94" name="Rectangle 5">
          <a:extLst>
            <a:ext uri="{FF2B5EF4-FFF2-40B4-BE49-F238E27FC236}">
              <a16:creationId xmlns:a16="http://schemas.microsoft.com/office/drawing/2014/main" id="{395E48C5-9EFC-45FF-AC5F-C86347B7CE83}"/>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95" name="Rectangle 5">
          <a:extLst>
            <a:ext uri="{FF2B5EF4-FFF2-40B4-BE49-F238E27FC236}">
              <a16:creationId xmlns:a16="http://schemas.microsoft.com/office/drawing/2014/main" id="{7C436ACA-7DFB-4366-96F6-DF5549AA9AB2}"/>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96" name="Rectangle 5">
          <a:extLst>
            <a:ext uri="{FF2B5EF4-FFF2-40B4-BE49-F238E27FC236}">
              <a16:creationId xmlns:a16="http://schemas.microsoft.com/office/drawing/2014/main" id="{C936B05E-3F27-45E4-A735-36DC19290DA3}"/>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97" name="Rectangle 5">
          <a:extLst>
            <a:ext uri="{FF2B5EF4-FFF2-40B4-BE49-F238E27FC236}">
              <a16:creationId xmlns:a16="http://schemas.microsoft.com/office/drawing/2014/main" id="{DFCAABCC-76CC-4729-B087-66201D005002}"/>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98" name="Rectangle 5">
          <a:extLst>
            <a:ext uri="{FF2B5EF4-FFF2-40B4-BE49-F238E27FC236}">
              <a16:creationId xmlns:a16="http://schemas.microsoft.com/office/drawing/2014/main" id="{D812593D-BB1A-48E0-9412-1082C9BEDC1B}"/>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99" name="Rectangle 5">
          <a:extLst>
            <a:ext uri="{FF2B5EF4-FFF2-40B4-BE49-F238E27FC236}">
              <a16:creationId xmlns:a16="http://schemas.microsoft.com/office/drawing/2014/main" id="{A1287494-7B09-443B-93EE-2BB80EEB45CF}"/>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00" name="Rectangle 5">
          <a:extLst>
            <a:ext uri="{FF2B5EF4-FFF2-40B4-BE49-F238E27FC236}">
              <a16:creationId xmlns:a16="http://schemas.microsoft.com/office/drawing/2014/main" id="{DFF49F80-7484-4986-B289-DD2681D88976}"/>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01" name="Rectangle 5">
          <a:extLst>
            <a:ext uri="{FF2B5EF4-FFF2-40B4-BE49-F238E27FC236}">
              <a16:creationId xmlns:a16="http://schemas.microsoft.com/office/drawing/2014/main" id="{B1CEDC0E-26A2-412F-8B59-83CD0D240B2F}"/>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02" name="Rectangle 5">
          <a:extLst>
            <a:ext uri="{FF2B5EF4-FFF2-40B4-BE49-F238E27FC236}">
              <a16:creationId xmlns:a16="http://schemas.microsoft.com/office/drawing/2014/main" id="{9810D77F-0F88-4462-B41B-8945AAE7D8D2}"/>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03" name="Rectangle 5">
          <a:extLst>
            <a:ext uri="{FF2B5EF4-FFF2-40B4-BE49-F238E27FC236}">
              <a16:creationId xmlns:a16="http://schemas.microsoft.com/office/drawing/2014/main" id="{3BA62BA5-BD81-45BF-A59A-15E22023C7F8}"/>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04" name="Rectangle 5">
          <a:extLst>
            <a:ext uri="{FF2B5EF4-FFF2-40B4-BE49-F238E27FC236}">
              <a16:creationId xmlns:a16="http://schemas.microsoft.com/office/drawing/2014/main" id="{91EAD79F-11C3-4EC1-B5FC-A2B28D62C06B}"/>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05" name="Rectangle 5">
          <a:extLst>
            <a:ext uri="{FF2B5EF4-FFF2-40B4-BE49-F238E27FC236}">
              <a16:creationId xmlns:a16="http://schemas.microsoft.com/office/drawing/2014/main" id="{495F50A5-9DA2-4397-B250-0F35B92DA59F}"/>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06" name="Rectangle 5">
          <a:extLst>
            <a:ext uri="{FF2B5EF4-FFF2-40B4-BE49-F238E27FC236}">
              <a16:creationId xmlns:a16="http://schemas.microsoft.com/office/drawing/2014/main" id="{D14408E4-3748-4001-B286-7271C0375096}"/>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07" name="Rectangle 5">
          <a:extLst>
            <a:ext uri="{FF2B5EF4-FFF2-40B4-BE49-F238E27FC236}">
              <a16:creationId xmlns:a16="http://schemas.microsoft.com/office/drawing/2014/main" id="{06774AEC-10BD-4EBD-BFF8-755248DFC9CE}"/>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08" name="Rectangle 5">
          <a:extLst>
            <a:ext uri="{FF2B5EF4-FFF2-40B4-BE49-F238E27FC236}">
              <a16:creationId xmlns:a16="http://schemas.microsoft.com/office/drawing/2014/main" id="{22B84983-29FE-47B1-AB86-3A551BE61D4F}"/>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09" name="Rectangle 5">
          <a:extLst>
            <a:ext uri="{FF2B5EF4-FFF2-40B4-BE49-F238E27FC236}">
              <a16:creationId xmlns:a16="http://schemas.microsoft.com/office/drawing/2014/main" id="{EEC0CE1A-E2E5-4828-ADE2-901706FC32AF}"/>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10" name="Rectangle 5">
          <a:extLst>
            <a:ext uri="{FF2B5EF4-FFF2-40B4-BE49-F238E27FC236}">
              <a16:creationId xmlns:a16="http://schemas.microsoft.com/office/drawing/2014/main" id="{203010AF-FB34-4409-8696-BBD14C962185}"/>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11" name="Rectangle 5">
          <a:extLst>
            <a:ext uri="{FF2B5EF4-FFF2-40B4-BE49-F238E27FC236}">
              <a16:creationId xmlns:a16="http://schemas.microsoft.com/office/drawing/2014/main" id="{309A3F79-4DE0-4D10-B33D-49DAD1486DED}"/>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12" name="Rectangle 5">
          <a:extLst>
            <a:ext uri="{FF2B5EF4-FFF2-40B4-BE49-F238E27FC236}">
              <a16:creationId xmlns:a16="http://schemas.microsoft.com/office/drawing/2014/main" id="{B1B9DA04-BB6E-49A4-BCA0-E6F12812F196}"/>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13" name="Rectangle 5">
          <a:extLst>
            <a:ext uri="{FF2B5EF4-FFF2-40B4-BE49-F238E27FC236}">
              <a16:creationId xmlns:a16="http://schemas.microsoft.com/office/drawing/2014/main" id="{8AD6FAD5-B32A-48C7-B296-183F7068B42F}"/>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14" name="Rectangle 5">
          <a:extLst>
            <a:ext uri="{FF2B5EF4-FFF2-40B4-BE49-F238E27FC236}">
              <a16:creationId xmlns:a16="http://schemas.microsoft.com/office/drawing/2014/main" id="{EA09B517-A29C-41E9-87BF-D12227AA3193}"/>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15" name="Rectangle 5">
          <a:extLst>
            <a:ext uri="{FF2B5EF4-FFF2-40B4-BE49-F238E27FC236}">
              <a16:creationId xmlns:a16="http://schemas.microsoft.com/office/drawing/2014/main" id="{250921FE-A475-447F-B5BC-DA45A5F31A58}"/>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16" name="Rectangle 5">
          <a:extLst>
            <a:ext uri="{FF2B5EF4-FFF2-40B4-BE49-F238E27FC236}">
              <a16:creationId xmlns:a16="http://schemas.microsoft.com/office/drawing/2014/main" id="{AB09CF5E-9B8B-4F56-AB8F-F08D9D45956A}"/>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17" name="Rectangle 5">
          <a:extLst>
            <a:ext uri="{FF2B5EF4-FFF2-40B4-BE49-F238E27FC236}">
              <a16:creationId xmlns:a16="http://schemas.microsoft.com/office/drawing/2014/main" id="{1D14BC19-E41A-4A6B-9718-4E30006D3075}"/>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18" name="Rectangle 5">
          <a:extLst>
            <a:ext uri="{FF2B5EF4-FFF2-40B4-BE49-F238E27FC236}">
              <a16:creationId xmlns:a16="http://schemas.microsoft.com/office/drawing/2014/main" id="{D1030E66-694D-4E3C-A861-C725E5C63D11}"/>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19" name="Rectangle 5">
          <a:extLst>
            <a:ext uri="{FF2B5EF4-FFF2-40B4-BE49-F238E27FC236}">
              <a16:creationId xmlns:a16="http://schemas.microsoft.com/office/drawing/2014/main" id="{AC038F9A-58EE-496C-B404-7A35DC7259B1}"/>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20" name="Rectangle 5">
          <a:extLst>
            <a:ext uri="{FF2B5EF4-FFF2-40B4-BE49-F238E27FC236}">
              <a16:creationId xmlns:a16="http://schemas.microsoft.com/office/drawing/2014/main" id="{D39EFB9C-ABAE-477F-8ECB-40BB0781AB7E}"/>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21" name="Rectangle 5">
          <a:extLst>
            <a:ext uri="{FF2B5EF4-FFF2-40B4-BE49-F238E27FC236}">
              <a16:creationId xmlns:a16="http://schemas.microsoft.com/office/drawing/2014/main" id="{5BF197EA-9BAA-4D1E-BC6D-2610A92E0308}"/>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22" name="Rectangle 5">
          <a:extLst>
            <a:ext uri="{FF2B5EF4-FFF2-40B4-BE49-F238E27FC236}">
              <a16:creationId xmlns:a16="http://schemas.microsoft.com/office/drawing/2014/main" id="{CAA47228-3251-40C8-9600-5DE39A92ED26}"/>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23" name="Rectangle 5">
          <a:extLst>
            <a:ext uri="{FF2B5EF4-FFF2-40B4-BE49-F238E27FC236}">
              <a16:creationId xmlns:a16="http://schemas.microsoft.com/office/drawing/2014/main" id="{440C3701-A358-4B19-93CB-F5A9707DDCFC}"/>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24" name="Rectangle 5">
          <a:extLst>
            <a:ext uri="{FF2B5EF4-FFF2-40B4-BE49-F238E27FC236}">
              <a16:creationId xmlns:a16="http://schemas.microsoft.com/office/drawing/2014/main" id="{95D4C4F2-5083-4825-91F8-26E897567CC1}"/>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25" name="Rectangle 5">
          <a:extLst>
            <a:ext uri="{FF2B5EF4-FFF2-40B4-BE49-F238E27FC236}">
              <a16:creationId xmlns:a16="http://schemas.microsoft.com/office/drawing/2014/main" id="{9C0EABB5-0188-416A-B486-A2B547FCE1B4}"/>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26" name="Rectangle 5">
          <a:extLst>
            <a:ext uri="{FF2B5EF4-FFF2-40B4-BE49-F238E27FC236}">
              <a16:creationId xmlns:a16="http://schemas.microsoft.com/office/drawing/2014/main" id="{BB0F0EAD-244D-4032-B575-6A2ADB871D03}"/>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27" name="Rectangle 5">
          <a:extLst>
            <a:ext uri="{FF2B5EF4-FFF2-40B4-BE49-F238E27FC236}">
              <a16:creationId xmlns:a16="http://schemas.microsoft.com/office/drawing/2014/main" id="{2CE7639C-7A01-4A93-8204-1260BFC76E21}"/>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28" name="Rectangle 5">
          <a:extLst>
            <a:ext uri="{FF2B5EF4-FFF2-40B4-BE49-F238E27FC236}">
              <a16:creationId xmlns:a16="http://schemas.microsoft.com/office/drawing/2014/main" id="{BDB64B94-8327-4727-B488-728B76996606}"/>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29" name="Rectangle 5">
          <a:extLst>
            <a:ext uri="{FF2B5EF4-FFF2-40B4-BE49-F238E27FC236}">
              <a16:creationId xmlns:a16="http://schemas.microsoft.com/office/drawing/2014/main" id="{2036E9FA-F720-40ED-85C8-BD90BB1E3DC2}"/>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30" name="Rectangle 5">
          <a:extLst>
            <a:ext uri="{FF2B5EF4-FFF2-40B4-BE49-F238E27FC236}">
              <a16:creationId xmlns:a16="http://schemas.microsoft.com/office/drawing/2014/main" id="{AFF2E815-9B6A-4BC4-84D8-286FBB3DC501}"/>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31" name="Rectangle 5">
          <a:extLst>
            <a:ext uri="{FF2B5EF4-FFF2-40B4-BE49-F238E27FC236}">
              <a16:creationId xmlns:a16="http://schemas.microsoft.com/office/drawing/2014/main" id="{E273EA31-BD32-4A74-9E8D-1BC49F9C97F2}"/>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32" name="Rectangle 5">
          <a:extLst>
            <a:ext uri="{FF2B5EF4-FFF2-40B4-BE49-F238E27FC236}">
              <a16:creationId xmlns:a16="http://schemas.microsoft.com/office/drawing/2014/main" id="{F6089948-0F15-42A5-8706-BF666008BF43}"/>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33" name="Rectangle 5">
          <a:extLst>
            <a:ext uri="{FF2B5EF4-FFF2-40B4-BE49-F238E27FC236}">
              <a16:creationId xmlns:a16="http://schemas.microsoft.com/office/drawing/2014/main" id="{41EA2297-0022-4F2F-9F01-6EFF412AA7E0}"/>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2087303</xdr:colOff>
      <xdr:row>86</xdr:row>
      <xdr:rowOff>38100</xdr:rowOff>
    </xdr:to>
    <xdr:sp macro="" textlink="">
      <xdr:nvSpPr>
        <xdr:cNvPr id="834" name="Rectangle 5">
          <a:extLst>
            <a:ext uri="{FF2B5EF4-FFF2-40B4-BE49-F238E27FC236}">
              <a16:creationId xmlns:a16="http://schemas.microsoft.com/office/drawing/2014/main" id="{2329BB63-D39B-4BC6-BFB2-E358888DBB96}"/>
            </a:ext>
          </a:extLst>
        </xdr:cNvPr>
        <xdr:cNvSpPr>
          <a:spLocks noChangeArrowheads="1"/>
        </xdr:cNvSpPr>
      </xdr:nvSpPr>
      <xdr:spPr>
        <a:xfrm>
          <a:off x="2692400" y="97583625"/>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835" name="Rectangle 4">
          <a:extLst>
            <a:ext uri="{FF2B5EF4-FFF2-40B4-BE49-F238E27FC236}">
              <a16:creationId xmlns:a16="http://schemas.microsoft.com/office/drawing/2014/main" id="{5DD43304-8004-4C2E-8207-74696E150B2C}"/>
            </a:ext>
          </a:extLst>
        </xdr:cNvPr>
        <xdr:cNvSpPr>
          <a:spLocks noChangeArrowheads="1"/>
        </xdr:cNvSpPr>
      </xdr:nvSpPr>
      <xdr:spPr>
        <a:xfrm>
          <a:off x="2692400"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836" name="Rectangle 5">
          <a:extLst>
            <a:ext uri="{FF2B5EF4-FFF2-40B4-BE49-F238E27FC236}">
              <a16:creationId xmlns:a16="http://schemas.microsoft.com/office/drawing/2014/main" id="{E98F2BBC-D9F9-4790-AEFF-16707661F8DC}"/>
            </a:ext>
          </a:extLst>
        </xdr:cNvPr>
        <xdr:cNvSpPr>
          <a:spLocks noChangeArrowheads="1"/>
        </xdr:cNvSpPr>
      </xdr:nvSpPr>
      <xdr:spPr>
        <a:xfrm>
          <a:off x="2692400"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837" name="Rectangle 4">
          <a:extLst>
            <a:ext uri="{FF2B5EF4-FFF2-40B4-BE49-F238E27FC236}">
              <a16:creationId xmlns:a16="http://schemas.microsoft.com/office/drawing/2014/main" id="{978D8389-9DD2-48A4-BBB9-5B3839453CCC}"/>
            </a:ext>
          </a:extLst>
        </xdr:cNvPr>
        <xdr:cNvSpPr>
          <a:spLocks noChangeArrowheads="1"/>
        </xdr:cNvSpPr>
      </xdr:nvSpPr>
      <xdr:spPr>
        <a:xfrm>
          <a:off x="2692400"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2864485</xdr:colOff>
      <xdr:row>86</xdr:row>
      <xdr:rowOff>0</xdr:rowOff>
    </xdr:from>
    <xdr:to>
      <xdr:col>1</xdr:col>
      <xdr:colOff>3955416</xdr:colOff>
      <xdr:row>86</xdr:row>
      <xdr:rowOff>25400</xdr:rowOff>
    </xdr:to>
    <xdr:sp macro="" textlink="">
      <xdr:nvSpPr>
        <xdr:cNvPr id="838" name="Rectangle 5">
          <a:extLst>
            <a:ext uri="{FF2B5EF4-FFF2-40B4-BE49-F238E27FC236}">
              <a16:creationId xmlns:a16="http://schemas.microsoft.com/office/drawing/2014/main" id="{F4006032-8B42-49C8-AB24-86B20D175B94}"/>
            </a:ext>
          </a:extLst>
        </xdr:cNvPr>
        <xdr:cNvSpPr>
          <a:spLocks noChangeArrowheads="1"/>
        </xdr:cNvSpPr>
      </xdr:nvSpPr>
      <xdr:spPr>
        <a:xfrm>
          <a:off x="3477260" y="97583625"/>
          <a:ext cx="1084581"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190500" cy="480638"/>
    <xdr:sp macro="" textlink="">
      <xdr:nvSpPr>
        <xdr:cNvPr id="839" name="Rectangle 4">
          <a:extLst>
            <a:ext uri="{FF2B5EF4-FFF2-40B4-BE49-F238E27FC236}">
              <a16:creationId xmlns:a16="http://schemas.microsoft.com/office/drawing/2014/main" id="{A0144723-713E-4FD7-BCE6-E0B3584A4265}"/>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2087303</xdr:colOff>
      <xdr:row>86</xdr:row>
      <xdr:rowOff>31115</xdr:rowOff>
    </xdr:to>
    <xdr:sp macro="" textlink="">
      <xdr:nvSpPr>
        <xdr:cNvPr id="840" name="Rectangle 4">
          <a:extLst>
            <a:ext uri="{FF2B5EF4-FFF2-40B4-BE49-F238E27FC236}">
              <a16:creationId xmlns:a16="http://schemas.microsoft.com/office/drawing/2014/main" id="{4A6CCDFD-06BE-436E-A9B4-E22CE779EF7B}"/>
            </a:ext>
          </a:extLst>
        </xdr:cNvPr>
        <xdr:cNvSpPr>
          <a:spLocks noChangeArrowheads="1"/>
        </xdr:cNvSpPr>
      </xdr:nvSpPr>
      <xdr:spPr>
        <a:xfrm>
          <a:off x="2692400"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841" name="Rectangle 5">
          <a:extLst>
            <a:ext uri="{FF2B5EF4-FFF2-40B4-BE49-F238E27FC236}">
              <a16:creationId xmlns:a16="http://schemas.microsoft.com/office/drawing/2014/main" id="{2947AB2F-76E1-4AD2-9C1A-D97DD269C328}"/>
            </a:ext>
          </a:extLst>
        </xdr:cNvPr>
        <xdr:cNvSpPr>
          <a:spLocks noChangeArrowheads="1"/>
        </xdr:cNvSpPr>
      </xdr:nvSpPr>
      <xdr:spPr>
        <a:xfrm>
          <a:off x="2692400"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842" name="Rectangle 4">
          <a:extLst>
            <a:ext uri="{FF2B5EF4-FFF2-40B4-BE49-F238E27FC236}">
              <a16:creationId xmlns:a16="http://schemas.microsoft.com/office/drawing/2014/main" id="{DC9FE987-B5BC-47FD-882E-91D27E18556B}"/>
            </a:ext>
          </a:extLst>
        </xdr:cNvPr>
        <xdr:cNvSpPr>
          <a:spLocks noChangeArrowheads="1"/>
        </xdr:cNvSpPr>
      </xdr:nvSpPr>
      <xdr:spPr>
        <a:xfrm>
          <a:off x="2692400"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843" name="Rectangle 5">
          <a:extLst>
            <a:ext uri="{FF2B5EF4-FFF2-40B4-BE49-F238E27FC236}">
              <a16:creationId xmlns:a16="http://schemas.microsoft.com/office/drawing/2014/main" id="{954A4ACA-2F52-4B8B-9457-122B5B6DD34A}"/>
            </a:ext>
          </a:extLst>
        </xdr:cNvPr>
        <xdr:cNvSpPr>
          <a:spLocks noChangeArrowheads="1"/>
        </xdr:cNvSpPr>
      </xdr:nvSpPr>
      <xdr:spPr>
        <a:xfrm>
          <a:off x="2692400"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844" name="Rectangle 4">
          <a:extLst>
            <a:ext uri="{FF2B5EF4-FFF2-40B4-BE49-F238E27FC236}">
              <a16:creationId xmlns:a16="http://schemas.microsoft.com/office/drawing/2014/main" id="{190D2E77-0746-4640-BBB1-D0B7D9EC2958}"/>
            </a:ext>
          </a:extLst>
        </xdr:cNvPr>
        <xdr:cNvSpPr>
          <a:spLocks noChangeArrowheads="1"/>
        </xdr:cNvSpPr>
      </xdr:nvSpPr>
      <xdr:spPr>
        <a:xfrm>
          <a:off x="2692400"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845" name="Rectangle 5">
          <a:extLst>
            <a:ext uri="{FF2B5EF4-FFF2-40B4-BE49-F238E27FC236}">
              <a16:creationId xmlns:a16="http://schemas.microsoft.com/office/drawing/2014/main" id="{E39A177D-1AD2-49C0-9B89-1C4271F03AFB}"/>
            </a:ext>
          </a:extLst>
        </xdr:cNvPr>
        <xdr:cNvSpPr>
          <a:spLocks noChangeArrowheads="1"/>
        </xdr:cNvSpPr>
      </xdr:nvSpPr>
      <xdr:spPr>
        <a:xfrm>
          <a:off x="2692400"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846" name="Rectangle 4">
          <a:extLst>
            <a:ext uri="{FF2B5EF4-FFF2-40B4-BE49-F238E27FC236}">
              <a16:creationId xmlns:a16="http://schemas.microsoft.com/office/drawing/2014/main" id="{59ACD1D1-6A2D-4867-80C8-3F2AACECFA72}"/>
            </a:ext>
          </a:extLst>
        </xdr:cNvPr>
        <xdr:cNvSpPr>
          <a:spLocks noChangeArrowheads="1"/>
        </xdr:cNvSpPr>
      </xdr:nvSpPr>
      <xdr:spPr>
        <a:xfrm>
          <a:off x="2692400"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847" name="Rectangle 5">
          <a:extLst>
            <a:ext uri="{FF2B5EF4-FFF2-40B4-BE49-F238E27FC236}">
              <a16:creationId xmlns:a16="http://schemas.microsoft.com/office/drawing/2014/main" id="{B140FBA9-6E26-4F10-8710-787CE0CB85F7}"/>
            </a:ext>
          </a:extLst>
        </xdr:cNvPr>
        <xdr:cNvSpPr>
          <a:spLocks noChangeArrowheads="1"/>
        </xdr:cNvSpPr>
      </xdr:nvSpPr>
      <xdr:spPr>
        <a:xfrm>
          <a:off x="2692400"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806196" cy="25343"/>
    <xdr:sp macro="" textlink="">
      <xdr:nvSpPr>
        <xdr:cNvPr id="848" name="Rectangle 4">
          <a:extLst>
            <a:ext uri="{FF2B5EF4-FFF2-40B4-BE49-F238E27FC236}">
              <a16:creationId xmlns:a16="http://schemas.microsoft.com/office/drawing/2014/main" id="{E6543DAA-2598-4D1D-B648-42F6C5CACA63}"/>
            </a:ext>
          </a:extLst>
        </xdr:cNvPr>
        <xdr:cNvSpPr>
          <a:spLocks noChangeArrowheads="1"/>
        </xdr:cNvSpPr>
      </xdr:nvSpPr>
      <xdr:spPr>
        <a:xfrm>
          <a:off x="2692400" y="97583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849" name="Rectangle 5">
          <a:extLst>
            <a:ext uri="{FF2B5EF4-FFF2-40B4-BE49-F238E27FC236}">
              <a16:creationId xmlns:a16="http://schemas.microsoft.com/office/drawing/2014/main" id="{F8625766-0EA2-450F-A7EF-6E354DA1B71A}"/>
            </a:ext>
          </a:extLst>
        </xdr:cNvPr>
        <xdr:cNvSpPr>
          <a:spLocks noChangeArrowheads="1"/>
        </xdr:cNvSpPr>
      </xdr:nvSpPr>
      <xdr:spPr>
        <a:xfrm>
          <a:off x="2692400" y="97583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724"/>
    <xdr:sp macro="" textlink="">
      <xdr:nvSpPr>
        <xdr:cNvPr id="850" name="Rectangle 4">
          <a:extLst>
            <a:ext uri="{FF2B5EF4-FFF2-40B4-BE49-F238E27FC236}">
              <a16:creationId xmlns:a16="http://schemas.microsoft.com/office/drawing/2014/main" id="{09C3DE85-EE11-474F-A3D1-E9AC222D9369}"/>
            </a:ext>
          </a:extLst>
        </xdr:cNvPr>
        <xdr:cNvSpPr>
          <a:spLocks noChangeArrowheads="1"/>
        </xdr:cNvSpPr>
      </xdr:nvSpPr>
      <xdr:spPr>
        <a:xfrm>
          <a:off x="2692400" y="9758362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504825</xdr:colOff>
      <xdr:row>86</xdr:row>
      <xdr:rowOff>0</xdr:rowOff>
    </xdr:from>
    <xdr:ext cx="806196" cy="25908"/>
    <xdr:sp macro="" textlink="">
      <xdr:nvSpPr>
        <xdr:cNvPr id="851" name="Rectangle 5">
          <a:extLst>
            <a:ext uri="{FF2B5EF4-FFF2-40B4-BE49-F238E27FC236}">
              <a16:creationId xmlns:a16="http://schemas.microsoft.com/office/drawing/2014/main" id="{3ACC4EE6-9024-4C58-88D0-6D435E234252}"/>
            </a:ext>
          </a:extLst>
        </xdr:cNvPr>
        <xdr:cNvSpPr>
          <a:spLocks noChangeArrowheads="1"/>
        </xdr:cNvSpPr>
      </xdr:nvSpPr>
      <xdr:spPr>
        <a:xfrm>
          <a:off x="840740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504825</xdr:colOff>
      <xdr:row>86</xdr:row>
      <xdr:rowOff>0</xdr:rowOff>
    </xdr:from>
    <xdr:ext cx="806196" cy="25908"/>
    <xdr:sp macro="" textlink="">
      <xdr:nvSpPr>
        <xdr:cNvPr id="852" name="Rectangle 5">
          <a:extLst>
            <a:ext uri="{FF2B5EF4-FFF2-40B4-BE49-F238E27FC236}">
              <a16:creationId xmlns:a16="http://schemas.microsoft.com/office/drawing/2014/main" id="{4146AA08-8ABC-41C1-8487-C9901679211C}"/>
            </a:ext>
          </a:extLst>
        </xdr:cNvPr>
        <xdr:cNvSpPr>
          <a:spLocks noChangeArrowheads="1"/>
        </xdr:cNvSpPr>
      </xdr:nvSpPr>
      <xdr:spPr>
        <a:xfrm>
          <a:off x="840740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86</xdr:row>
      <xdr:rowOff>0</xdr:rowOff>
    </xdr:from>
    <xdr:ext cx="190500" cy="480638"/>
    <xdr:sp macro="" textlink="">
      <xdr:nvSpPr>
        <xdr:cNvPr id="853" name="Rectangle 4">
          <a:extLst>
            <a:ext uri="{FF2B5EF4-FFF2-40B4-BE49-F238E27FC236}">
              <a16:creationId xmlns:a16="http://schemas.microsoft.com/office/drawing/2014/main" id="{896F3F2D-8E2C-4BF6-9843-0AFAFCDF44C9}"/>
            </a:ext>
          </a:extLst>
        </xdr:cNvPr>
        <xdr:cNvSpPr>
          <a:spLocks noChangeArrowheads="1"/>
        </xdr:cNvSpPr>
      </xdr:nvSpPr>
      <xdr:spPr>
        <a:xfrm>
          <a:off x="79248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GB"/>
        </a:p>
      </xdr:txBody>
    </xdr:sp>
    <xdr:clientData/>
  </xdr:oneCellAnchor>
  <xdr:oneCellAnchor>
    <xdr:from>
      <xdr:col>3</xdr:col>
      <xdr:colOff>504825</xdr:colOff>
      <xdr:row>86</xdr:row>
      <xdr:rowOff>0</xdr:rowOff>
    </xdr:from>
    <xdr:ext cx="806196" cy="25908"/>
    <xdr:sp macro="" textlink="">
      <xdr:nvSpPr>
        <xdr:cNvPr id="854" name="Rectangle 5">
          <a:extLst>
            <a:ext uri="{FF2B5EF4-FFF2-40B4-BE49-F238E27FC236}">
              <a16:creationId xmlns:a16="http://schemas.microsoft.com/office/drawing/2014/main" id="{F3551C7B-9988-4B3D-BF08-70DA4AD01CAE}"/>
            </a:ext>
          </a:extLst>
        </xdr:cNvPr>
        <xdr:cNvSpPr>
          <a:spLocks noChangeArrowheads="1"/>
        </xdr:cNvSpPr>
      </xdr:nvSpPr>
      <xdr:spPr>
        <a:xfrm>
          <a:off x="840740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2087303</xdr:colOff>
      <xdr:row>86</xdr:row>
      <xdr:rowOff>31115</xdr:rowOff>
    </xdr:to>
    <xdr:sp macro="" textlink="">
      <xdr:nvSpPr>
        <xdr:cNvPr id="855" name="Rectangle 4">
          <a:extLst>
            <a:ext uri="{FF2B5EF4-FFF2-40B4-BE49-F238E27FC236}">
              <a16:creationId xmlns:a16="http://schemas.microsoft.com/office/drawing/2014/main" id="{E15D13C4-115D-4B75-849B-F5F1DDE3F54C}"/>
            </a:ext>
          </a:extLst>
        </xdr:cNvPr>
        <xdr:cNvSpPr>
          <a:spLocks noChangeArrowheads="1"/>
        </xdr:cNvSpPr>
      </xdr:nvSpPr>
      <xdr:spPr>
        <a:xfrm>
          <a:off x="2692400"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856" name="Rectangle 5">
          <a:extLst>
            <a:ext uri="{FF2B5EF4-FFF2-40B4-BE49-F238E27FC236}">
              <a16:creationId xmlns:a16="http://schemas.microsoft.com/office/drawing/2014/main" id="{D8067F31-08BB-4DF5-BF4D-92A738B2577B}"/>
            </a:ext>
          </a:extLst>
        </xdr:cNvPr>
        <xdr:cNvSpPr>
          <a:spLocks noChangeArrowheads="1"/>
        </xdr:cNvSpPr>
      </xdr:nvSpPr>
      <xdr:spPr>
        <a:xfrm>
          <a:off x="2692400"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857" name="Rectangle 4">
          <a:extLst>
            <a:ext uri="{FF2B5EF4-FFF2-40B4-BE49-F238E27FC236}">
              <a16:creationId xmlns:a16="http://schemas.microsoft.com/office/drawing/2014/main" id="{7A6695BE-8F14-4E0D-B3F8-431E0589CB59}"/>
            </a:ext>
          </a:extLst>
        </xdr:cNvPr>
        <xdr:cNvSpPr>
          <a:spLocks noChangeArrowheads="1"/>
        </xdr:cNvSpPr>
      </xdr:nvSpPr>
      <xdr:spPr>
        <a:xfrm>
          <a:off x="2692400"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858" name="Rectangle 5">
          <a:extLst>
            <a:ext uri="{FF2B5EF4-FFF2-40B4-BE49-F238E27FC236}">
              <a16:creationId xmlns:a16="http://schemas.microsoft.com/office/drawing/2014/main" id="{BF0F76B4-98F2-4EF5-A757-23E8D5C986B1}"/>
            </a:ext>
          </a:extLst>
        </xdr:cNvPr>
        <xdr:cNvSpPr>
          <a:spLocks noChangeArrowheads="1"/>
        </xdr:cNvSpPr>
      </xdr:nvSpPr>
      <xdr:spPr>
        <a:xfrm>
          <a:off x="2692400"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859" name="Rectangle 4">
          <a:extLst>
            <a:ext uri="{FF2B5EF4-FFF2-40B4-BE49-F238E27FC236}">
              <a16:creationId xmlns:a16="http://schemas.microsoft.com/office/drawing/2014/main" id="{1D2562CA-4605-45FC-9A9D-6B747C588150}"/>
            </a:ext>
          </a:extLst>
        </xdr:cNvPr>
        <xdr:cNvSpPr>
          <a:spLocks noChangeArrowheads="1"/>
        </xdr:cNvSpPr>
      </xdr:nvSpPr>
      <xdr:spPr>
        <a:xfrm>
          <a:off x="2692400"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860" name="Rectangle 5">
          <a:extLst>
            <a:ext uri="{FF2B5EF4-FFF2-40B4-BE49-F238E27FC236}">
              <a16:creationId xmlns:a16="http://schemas.microsoft.com/office/drawing/2014/main" id="{FEF72741-FA91-4336-B101-B206009D6AB8}"/>
            </a:ext>
          </a:extLst>
        </xdr:cNvPr>
        <xdr:cNvSpPr>
          <a:spLocks noChangeArrowheads="1"/>
        </xdr:cNvSpPr>
      </xdr:nvSpPr>
      <xdr:spPr>
        <a:xfrm>
          <a:off x="2692400"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861" name="Rectangle 4">
          <a:extLst>
            <a:ext uri="{FF2B5EF4-FFF2-40B4-BE49-F238E27FC236}">
              <a16:creationId xmlns:a16="http://schemas.microsoft.com/office/drawing/2014/main" id="{EC5A2041-DFA3-4AA6-AC37-9DD298712294}"/>
            </a:ext>
          </a:extLst>
        </xdr:cNvPr>
        <xdr:cNvSpPr>
          <a:spLocks noChangeArrowheads="1"/>
        </xdr:cNvSpPr>
      </xdr:nvSpPr>
      <xdr:spPr>
        <a:xfrm>
          <a:off x="2692400"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862" name="Rectangle 5">
          <a:extLst>
            <a:ext uri="{FF2B5EF4-FFF2-40B4-BE49-F238E27FC236}">
              <a16:creationId xmlns:a16="http://schemas.microsoft.com/office/drawing/2014/main" id="{3FB341BA-FB75-49AC-BF59-8F8BD87FD145}"/>
            </a:ext>
          </a:extLst>
        </xdr:cNvPr>
        <xdr:cNvSpPr>
          <a:spLocks noChangeArrowheads="1"/>
        </xdr:cNvSpPr>
      </xdr:nvSpPr>
      <xdr:spPr>
        <a:xfrm>
          <a:off x="2692400"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806196" cy="25343"/>
    <xdr:sp macro="" textlink="">
      <xdr:nvSpPr>
        <xdr:cNvPr id="863" name="Rectangle 4">
          <a:extLst>
            <a:ext uri="{FF2B5EF4-FFF2-40B4-BE49-F238E27FC236}">
              <a16:creationId xmlns:a16="http://schemas.microsoft.com/office/drawing/2014/main" id="{11F391A0-A9EC-4379-B7CC-B918167C878A}"/>
            </a:ext>
          </a:extLst>
        </xdr:cNvPr>
        <xdr:cNvSpPr>
          <a:spLocks noChangeArrowheads="1"/>
        </xdr:cNvSpPr>
      </xdr:nvSpPr>
      <xdr:spPr>
        <a:xfrm>
          <a:off x="2692400" y="97583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864" name="Rectangle 5">
          <a:extLst>
            <a:ext uri="{FF2B5EF4-FFF2-40B4-BE49-F238E27FC236}">
              <a16:creationId xmlns:a16="http://schemas.microsoft.com/office/drawing/2014/main" id="{7F0F38B0-16E8-4AE5-926B-8F6A84C6DC3C}"/>
            </a:ext>
          </a:extLst>
        </xdr:cNvPr>
        <xdr:cNvSpPr>
          <a:spLocks noChangeArrowheads="1"/>
        </xdr:cNvSpPr>
      </xdr:nvSpPr>
      <xdr:spPr>
        <a:xfrm>
          <a:off x="2692400" y="97583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724"/>
    <xdr:sp macro="" textlink="">
      <xdr:nvSpPr>
        <xdr:cNvPr id="865" name="Rectangle 4">
          <a:extLst>
            <a:ext uri="{FF2B5EF4-FFF2-40B4-BE49-F238E27FC236}">
              <a16:creationId xmlns:a16="http://schemas.microsoft.com/office/drawing/2014/main" id="{263D85F6-611E-4A33-A3ED-04FB48005696}"/>
            </a:ext>
          </a:extLst>
        </xdr:cNvPr>
        <xdr:cNvSpPr>
          <a:spLocks noChangeArrowheads="1"/>
        </xdr:cNvSpPr>
      </xdr:nvSpPr>
      <xdr:spPr>
        <a:xfrm>
          <a:off x="2692400" y="9758362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3695700</xdr:colOff>
      <xdr:row>86</xdr:row>
      <xdr:rowOff>0</xdr:rowOff>
    </xdr:from>
    <xdr:ext cx="510921" cy="25908"/>
    <xdr:sp macro="" textlink="">
      <xdr:nvSpPr>
        <xdr:cNvPr id="866" name="Rectangle 5">
          <a:extLst>
            <a:ext uri="{FF2B5EF4-FFF2-40B4-BE49-F238E27FC236}">
              <a16:creationId xmlns:a16="http://schemas.microsoft.com/office/drawing/2014/main" id="{6A57B909-A464-4545-8886-AD9C47DC6913}"/>
            </a:ext>
          </a:extLst>
        </xdr:cNvPr>
        <xdr:cNvSpPr>
          <a:spLocks noChangeArrowheads="1"/>
        </xdr:cNvSpPr>
      </xdr:nvSpPr>
      <xdr:spPr>
        <a:xfrm>
          <a:off x="4305300" y="97583625"/>
          <a:ext cx="510921"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1</xdr:col>
      <xdr:colOff>2085975</xdr:colOff>
      <xdr:row>86</xdr:row>
      <xdr:rowOff>0</xdr:rowOff>
    </xdr:from>
    <xdr:ext cx="806196" cy="25343"/>
    <xdr:sp macro="" textlink="">
      <xdr:nvSpPr>
        <xdr:cNvPr id="867" name="Rectangle 4">
          <a:extLst>
            <a:ext uri="{FF2B5EF4-FFF2-40B4-BE49-F238E27FC236}">
              <a16:creationId xmlns:a16="http://schemas.microsoft.com/office/drawing/2014/main" id="{5FDEEFEA-0159-454C-85CC-1A455E31CDFC}"/>
            </a:ext>
          </a:extLst>
        </xdr:cNvPr>
        <xdr:cNvSpPr>
          <a:spLocks noChangeArrowheads="1"/>
        </xdr:cNvSpPr>
      </xdr:nvSpPr>
      <xdr:spPr>
        <a:xfrm>
          <a:off x="2692400" y="97583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868" name="Rectangle 5">
          <a:extLst>
            <a:ext uri="{FF2B5EF4-FFF2-40B4-BE49-F238E27FC236}">
              <a16:creationId xmlns:a16="http://schemas.microsoft.com/office/drawing/2014/main" id="{8126D54E-BC7B-4B8A-BFEB-506858A25BF0}"/>
            </a:ext>
          </a:extLst>
        </xdr:cNvPr>
        <xdr:cNvSpPr>
          <a:spLocks noChangeArrowheads="1"/>
        </xdr:cNvSpPr>
      </xdr:nvSpPr>
      <xdr:spPr>
        <a:xfrm>
          <a:off x="2692400" y="97583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2962275</xdr:colOff>
      <xdr:row>86</xdr:row>
      <xdr:rowOff>0</xdr:rowOff>
    </xdr:from>
    <xdr:ext cx="806196" cy="25724"/>
    <xdr:sp macro="" textlink="">
      <xdr:nvSpPr>
        <xdr:cNvPr id="869" name="Rectangle 4">
          <a:extLst>
            <a:ext uri="{FF2B5EF4-FFF2-40B4-BE49-F238E27FC236}">
              <a16:creationId xmlns:a16="http://schemas.microsoft.com/office/drawing/2014/main" id="{3D6EB6E7-4284-4722-814E-2711C4771CDB}"/>
            </a:ext>
          </a:extLst>
        </xdr:cNvPr>
        <xdr:cNvSpPr>
          <a:spLocks noChangeArrowheads="1"/>
        </xdr:cNvSpPr>
      </xdr:nvSpPr>
      <xdr:spPr>
        <a:xfrm>
          <a:off x="3568700" y="9758362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870" name="Rectangle 4">
          <a:extLst>
            <a:ext uri="{FF2B5EF4-FFF2-40B4-BE49-F238E27FC236}">
              <a16:creationId xmlns:a16="http://schemas.microsoft.com/office/drawing/2014/main" id="{8554F806-6427-457E-9A38-52F13D44D1F7}"/>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871" name="Rectangle 4">
          <a:extLst>
            <a:ext uri="{FF2B5EF4-FFF2-40B4-BE49-F238E27FC236}">
              <a16:creationId xmlns:a16="http://schemas.microsoft.com/office/drawing/2014/main" id="{82BF96EE-4471-4DA6-B322-65A0F7FC5089}"/>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872" name="Rectangle 4">
          <a:extLst>
            <a:ext uri="{FF2B5EF4-FFF2-40B4-BE49-F238E27FC236}">
              <a16:creationId xmlns:a16="http://schemas.microsoft.com/office/drawing/2014/main" id="{1ADE3E0A-B3E5-45B7-A66B-86C0F7BE80A3}"/>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873" name="Rectangle 4">
          <a:extLst>
            <a:ext uri="{FF2B5EF4-FFF2-40B4-BE49-F238E27FC236}">
              <a16:creationId xmlns:a16="http://schemas.microsoft.com/office/drawing/2014/main" id="{9E1717F0-C6CF-401A-B333-019ADEB0DDC3}"/>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874" name="Rectangle 4">
          <a:extLst>
            <a:ext uri="{FF2B5EF4-FFF2-40B4-BE49-F238E27FC236}">
              <a16:creationId xmlns:a16="http://schemas.microsoft.com/office/drawing/2014/main" id="{FFABAD02-1647-4E1E-82BD-AFEDDD7BBCAF}"/>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875" name="Rectangle 4">
          <a:extLst>
            <a:ext uri="{FF2B5EF4-FFF2-40B4-BE49-F238E27FC236}">
              <a16:creationId xmlns:a16="http://schemas.microsoft.com/office/drawing/2014/main" id="{18BF1DD5-4731-4423-94A4-ED11128DEDB4}"/>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876" name="Rectangle 4">
          <a:extLst>
            <a:ext uri="{FF2B5EF4-FFF2-40B4-BE49-F238E27FC236}">
              <a16:creationId xmlns:a16="http://schemas.microsoft.com/office/drawing/2014/main" id="{7080EFAE-8BC0-4D52-B26F-09FDC55A8CC8}"/>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877" name="Rectangle 4">
          <a:extLst>
            <a:ext uri="{FF2B5EF4-FFF2-40B4-BE49-F238E27FC236}">
              <a16:creationId xmlns:a16="http://schemas.microsoft.com/office/drawing/2014/main" id="{ECA76861-BBA7-4711-86F4-29D59431155D}"/>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878" name="Rectangle 4">
          <a:extLst>
            <a:ext uri="{FF2B5EF4-FFF2-40B4-BE49-F238E27FC236}">
              <a16:creationId xmlns:a16="http://schemas.microsoft.com/office/drawing/2014/main" id="{0E8EC839-4756-48C6-87F9-FC7E16807CAE}"/>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879" name="Rectangle 4">
          <a:extLst>
            <a:ext uri="{FF2B5EF4-FFF2-40B4-BE49-F238E27FC236}">
              <a16:creationId xmlns:a16="http://schemas.microsoft.com/office/drawing/2014/main" id="{3D67E09C-307D-400E-9A12-A83FDF795CBA}"/>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80" name="Rectangle 5">
          <a:extLst>
            <a:ext uri="{FF2B5EF4-FFF2-40B4-BE49-F238E27FC236}">
              <a16:creationId xmlns:a16="http://schemas.microsoft.com/office/drawing/2014/main" id="{DCF6D817-430B-4A97-B482-118E62D5B5C3}"/>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81" name="Rectangle 5">
          <a:extLst>
            <a:ext uri="{FF2B5EF4-FFF2-40B4-BE49-F238E27FC236}">
              <a16:creationId xmlns:a16="http://schemas.microsoft.com/office/drawing/2014/main" id="{46588D78-A6A6-4E09-8940-EE8003A6EDDF}"/>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82" name="Rectangle 5">
          <a:extLst>
            <a:ext uri="{FF2B5EF4-FFF2-40B4-BE49-F238E27FC236}">
              <a16:creationId xmlns:a16="http://schemas.microsoft.com/office/drawing/2014/main" id="{BD3D2C02-A258-43A2-9FD5-53884D906DFE}"/>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83" name="Rectangle 5">
          <a:extLst>
            <a:ext uri="{FF2B5EF4-FFF2-40B4-BE49-F238E27FC236}">
              <a16:creationId xmlns:a16="http://schemas.microsoft.com/office/drawing/2014/main" id="{90A383F8-0242-44FB-9CD6-E49BF99B3B68}"/>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84" name="Rectangle 5">
          <a:extLst>
            <a:ext uri="{FF2B5EF4-FFF2-40B4-BE49-F238E27FC236}">
              <a16:creationId xmlns:a16="http://schemas.microsoft.com/office/drawing/2014/main" id="{9F5AA761-8A93-4933-9A0E-C3A706F201E1}"/>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85" name="Rectangle 5">
          <a:extLst>
            <a:ext uri="{FF2B5EF4-FFF2-40B4-BE49-F238E27FC236}">
              <a16:creationId xmlns:a16="http://schemas.microsoft.com/office/drawing/2014/main" id="{72A17214-D75F-459C-96F4-0B8384729804}"/>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86" name="Rectangle 5">
          <a:extLst>
            <a:ext uri="{FF2B5EF4-FFF2-40B4-BE49-F238E27FC236}">
              <a16:creationId xmlns:a16="http://schemas.microsoft.com/office/drawing/2014/main" id="{AB55DAA2-41CD-4785-AED8-4F1183620814}"/>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87" name="Rectangle 5">
          <a:extLst>
            <a:ext uri="{FF2B5EF4-FFF2-40B4-BE49-F238E27FC236}">
              <a16:creationId xmlns:a16="http://schemas.microsoft.com/office/drawing/2014/main" id="{71837222-3789-4185-90DF-50A55E309FB5}"/>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88" name="Rectangle 5">
          <a:extLst>
            <a:ext uri="{FF2B5EF4-FFF2-40B4-BE49-F238E27FC236}">
              <a16:creationId xmlns:a16="http://schemas.microsoft.com/office/drawing/2014/main" id="{030E43E6-88A7-4E52-A582-8A74F2D959F9}"/>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889" name="Rectangle 5">
          <a:extLst>
            <a:ext uri="{FF2B5EF4-FFF2-40B4-BE49-F238E27FC236}">
              <a16:creationId xmlns:a16="http://schemas.microsoft.com/office/drawing/2014/main" id="{11AB1A16-CA3C-405C-A383-BA8765596F28}"/>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890" name="Rectangle 4">
          <a:extLst>
            <a:ext uri="{FF2B5EF4-FFF2-40B4-BE49-F238E27FC236}">
              <a16:creationId xmlns:a16="http://schemas.microsoft.com/office/drawing/2014/main" id="{292F7D55-9ADA-4ABF-AD43-88981D9535A6}"/>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891" name="Rectangle 4">
          <a:extLst>
            <a:ext uri="{FF2B5EF4-FFF2-40B4-BE49-F238E27FC236}">
              <a16:creationId xmlns:a16="http://schemas.microsoft.com/office/drawing/2014/main" id="{9555A9AF-C47E-4F02-B9AD-C91C57020B9B}"/>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892" name="Rectangle 4">
          <a:extLst>
            <a:ext uri="{FF2B5EF4-FFF2-40B4-BE49-F238E27FC236}">
              <a16:creationId xmlns:a16="http://schemas.microsoft.com/office/drawing/2014/main" id="{3D88BFFC-79CA-4F85-A0EA-2B906F308080}"/>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893" name="Rectangle 4">
          <a:extLst>
            <a:ext uri="{FF2B5EF4-FFF2-40B4-BE49-F238E27FC236}">
              <a16:creationId xmlns:a16="http://schemas.microsoft.com/office/drawing/2014/main" id="{6220A40A-D4F5-4F73-9B28-850B91566CB2}"/>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894" name="Rectangle 4">
          <a:extLst>
            <a:ext uri="{FF2B5EF4-FFF2-40B4-BE49-F238E27FC236}">
              <a16:creationId xmlns:a16="http://schemas.microsoft.com/office/drawing/2014/main" id="{D9A2F488-AD1E-4783-A5A7-B77590F1B9BB}"/>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895" name="Rectangle 4">
          <a:extLst>
            <a:ext uri="{FF2B5EF4-FFF2-40B4-BE49-F238E27FC236}">
              <a16:creationId xmlns:a16="http://schemas.microsoft.com/office/drawing/2014/main" id="{AD09D399-207E-4C7C-A7A2-9C678FA3C671}"/>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896" name="Rectangle 4">
          <a:extLst>
            <a:ext uri="{FF2B5EF4-FFF2-40B4-BE49-F238E27FC236}">
              <a16:creationId xmlns:a16="http://schemas.microsoft.com/office/drawing/2014/main" id="{5CF490BE-E5E5-4BF5-8B86-C3B6A14ED615}"/>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897" name="Rectangle 4">
          <a:extLst>
            <a:ext uri="{FF2B5EF4-FFF2-40B4-BE49-F238E27FC236}">
              <a16:creationId xmlns:a16="http://schemas.microsoft.com/office/drawing/2014/main" id="{8E007A46-F857-4BF9-9BA3-B745936B2BDC}"/>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898" name="Rectangle 4">
          <a:extLst>
            <a:ext uri="{FF2B5EF4-FFF2-40B4-BE49-F238E27FC236}">
              <a16:creationId xmlns:a16="http://schemas.microsoft.com/office/drawing/2014/main" id="{0E7FF01A-CEF2-4AD2-8AFA-25813C250D4E}"/>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899" name="Rectangle 4">
          <a:extLst>
            <a:ext uri="{FF2B5EF4-FFF2-40B4-BE49-F238E27FC236}">
              <a16:creationId xmlns:a16="http://schemas.microsoft.com/office/drawing/2014/main" id="{5DF364E5-B5BD-4BC4-9A26-00647130B6B3}"/>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00" name="Rectangle 4">
          <a:extLst>
            <a:ext uri="{FF2B5EF4-FFF2-40B4-BE49-F238E27FC236}">
              <a16:creationId xmlns:a16="http://schemas.microsoft.com/office/drawing/2014/main" id="{2440E21D-C51A-4767-8212-59251D0A9F9A}"/>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01" name="Rectangle 4">
          <a:extLst>
            <a:ext uri="{FF2B5EF4-FFF2-40B4-BE49-F238E27FC236}">
              <a16:creationId xmlns:a16="http://schemas.microsoft.com/office/drawing/2014/main" id="{E8ED4E26-51E7-4582-9FE1-F087CD74967F}"/>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02" name="Rectangle 4">
          <a:extLst>
            <a:ext uri="{FF2B5EF4-FFF2-40B4-BE49-F238E27FC236}">
              <a16:creationId xmlns:a16="http://schemas.microsoft.com/office/drawing/2014/main" id="{4757FA62-E497-4907-BD73-741DE4A37FC0}"/>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03" name="Rectangle 4">
          <a:extLst>
            <a:ext uri="{FF2B5EF4-FFF2-40B4-BE49-F238E27FC236}">
              <a16:creationId xmlns:a16="http://schemas.microsoft.com/office/drawing/2014/main" id="{9919CAC7-DAD1-4455-85CB-A8D0B6B6293A}"/>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04" name="Rectangle 4">
          <a:extLst>
            <a:ext uri="{FF2B5EF4-FFF2-40B4-BE49-F238E27FC236}">
              <a16:creationId xmlns:a16="http://schemas.microsoft.com/office/drawing/2014/main" id="{9B19CDCC-DD8E-4D7E-B02C-A4FEA3CD65DE}"/>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05" name="Rectangle 4">
          <a:extLst>
            <a:ext uri="{FF2B5EF4-FFF2-40B4-BE49-F238E27FC236}">
              <a16:creationId xmlns:a16="http://schemas.microsoft.com/office/drawing/2014/main" id="{DD17113B-4E1C-4EA6-9793-3DCC424B1E61}"/>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06" name="Rectangle 4">
          <a:extLst>
            <a:ext uri="{FF2B5EF4-FFF2-40B4-BE49-F238E27FC236}">
              <a16:creationId xmlns:a16="http://schemas.microsoft.com/office/drawing/2014/main" id="{1AD52A8C-00E8-4314-99E2-5D8BFC3E3F18}"/>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07" name="Rectangle 4">
          <a:extLst>
            <a:ext uri="{FF2B5EF4-FFF2-40B4-BE49-F238E27FC236}">
              <a16:creationId xmlns:a16="http://schemas.microsoft.com/office/drawing/2014/main" id="{F0302C54-0A1E-4096-86F1-FCFDE938FC3E}"/>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08" name="Rectangle 4">
          <a:extLst>
            <a:ext uri="{FF2B5EF4-FFF2-40B4-BE49-F238E27FC236}">
              <a16:creationId xmlns:a16="http://schemas.microsoft.com/office/drawing/2014/main" id="{CAA43597-B31C-4671-B5AA-78B7326F3407}"/>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09" name="Rectangle 4">
          <a:extLst>
            <a:ext uri="{FF2B5EF4-FFF2-40B4-BE49-F238E27FC236}">
              <a16:creationId xmlns:a16="http://schemas.microsoft.com/office/drawing/2014/main" id="{5FF5553C-3043-485B-848F-5D8CBE2DD993}"/>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10" name="Rectangle 4">
          <a:extLst>
            <a:ext uri="{FF2B5EF4-FFF2-40B4-BE49-F238E27FC236}">
              <a16:creationId xmlns:a16="http://schemas.microsoft.com/office/drawing/2014/main" id="{4A68D719-3EBF-4A33-93C9-C19AA4573239}"/>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11" name="Rectangle 4">
          <a:extLst>
            <a:ext uri="{FF2B5EF4-FFF2-40B4-BE49-F238E27FC236}">
              <a16:creationId xmlns:a16="http://schemas.microsoft.com/office/drawing/2014/main" id="{7FC05073-F06C-40BD-BF05-391285583706}"/>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12" name="Rectangle 4">
          <a:extLst>
            <a:ext uri="{FF2B5EF4-FFF2-40B4-BE49-F238E27FC236}">
              <a16:creationId xmlns:a16="http://schemas.microsoft.com/office/drawing/2014/main" id="{10E94E14-3C71-40DF-8AF0-23BC4F6FE634}"/>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13" name="Rectangle 4">
          <a:extLst>
            <a:ext uri="{FF2B5EF4-FFF2-40B4-BE49-F238E27FC236}">
              <a16:creationId xmlns:a16="http://schemas.microsoft.com/office/drawing/2014/main" id="{52EBDCAF-4075-4D0A-98AC-2E22F0CE8947}"/>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14" name="Rectangle 4">
          <a:extLst>
            <a:ext uri="{FF2B5EF4-FFF2-40B4-BE49-F238E27FC236}">
              <a16:creationId xmlns:a16="http://schemas.microsoft.com/office/drawing/2014/main" id="{AAD4FB80-45A7-4DCF-BE79-C2028F783A52}"/>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15" name="Rectangle 4">
          <a:extLst>
            <a:ext uri="{FF2B5EF4-FFF2-40B4-BE49-F238E27FC236}">
              <a16:creationId xmlns:a16="http://schemas.microsoft.com/office/drawing/2014/main" id="{931F3E77-251C-494B-92B3-92B7AFBCC876}"/>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16" name="Rectangle 4">
          <a:extLst>
            <a:ext uri="{FF2B5EF4-FFF2-40B4-BE49-F238E27FC236}">
              <a16:creationId xmlns:a16="http://schemas.microsoft.com/office/drawing/2014/main" id="{84035D94-F868-46E4-81D8-60444D3C09BE}"/>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17" name="Rectangle 4">
          <a:extLst>
            <a:ext uri="{FF2B5EF4-FFF2-40B4-BE49-F238E27FC236}">
              <a16:creationId xmlns:a16="http://schemas.microsoft.com/office/drawing/2014/main" id="{E068608D-FF05-4D0B-848F-2C397A7D8081}"/>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18" name="Rectangle 4">
          <a:extLst>
            <a:ext uri="{FF2B5EF4-FFF2-40B4-BE49-F238E27FC236}">
              <a16:creationId xmlns:a16="http://schemas.microsoft.com/office/drawing/2014/main" id="{079525DB-B58D-4395-B015-8527E0FC1CBE}"/>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19" name="Rectangle 4">
          <a:extLst>
            <a:ext uri="{FF2B5EF4-FFF2-40B4-BE49-F238E27FC236}">
              <a16:creationId xmlns:a16="http://schemas.microsoft.com/office/drawing/2014/main" id="{3D1A8DF2-DC24-4662-9597-F2A3FE9A5ED0}"/>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920" name="Rectangle 5">
          <a:extLst>
            <a:ext uri="{FF2B5EF4-FFF2-40B4-BE49-F238E27FC236}">
              <a16:creationId xmlns:a16="http://schemas.microsoft.com/office/drawing/2014/main" id="{D8B7ECAB-F58B-41D1-B558-66AB3FE750E5}"/>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921" name="Rectangle 5">
          <a:extLst>
            <a:ext uri="{FF2B5EF4-FFF2-40B4-BE49-F238E27FC236}">
              <a16:creationId xmlns:a16="http://schemas.microsoft.com/office/drawing/2014/main" id="{969DA94D-FC85-46FF-8928-6F87C2234BEF}"/>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22" name="Rectangle 4">
          <a:extLst>
            <a:ext uri="{FF2B5EF4-FFF2-40B4-BE49-F238E27FC236}">
              <a16:creationId xmlns:a16="http://schemas.microsoft.com/office/drawing/2014/main" id="{74CF5DB7-8717-43C1-8D3E-510AF9191487}"/>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23" name="Rectangle 4">
          <a:extLst>
            <a:ext uri="{FF2B5EF4-FFF2-40B4-BE49-F238E27FC236}">
              <a16:creationId xmlns:a16="http://schemas.microsoft.com/office/drawing/2014/main" id="{C277E793-7F60-41B1-9883-8C453E4C1D43}"/>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24" name="Rectangle 4">
          <a:extLst>
            <a:ext uri="{FF2B5EF4-FFF2-40B4-BE49-F238E27FC236}">
              <a16:creationId xmlns:a16="http://schemas.microsoft.com/office/drawing/2014/main" id="{8C321445-59D2-4F4C-8AFF-3AC2576E5A54}"/>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25" name="Rectangle 4">
          <a:extLst>
            <a:ext uri="{FF2B5EF4-FFF2-40B4-BE49-F238E27FC236}">
              <a16:creationId xmlns:a16="http://schemas.microsoft.com/office/drawing/2014/main" id="{BFC33C7D-2405-418E-BF78-C1604C68501E}"/>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26" name="Rectangle 4">
          <a:extLst>
            <a:ext uri="{FF2B5EF4-FFF2-40B4-BE49-F238E27FC236}">
              <a16:creationId xmlns:a16="http://schemas.microsoft.com/office/drawing/2014/main" id="{B7D320E6-EA64-422A-9DA3-57BEE81C03C5}"/>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27" name="Rectangle 4">
          <a:extLst>
            <a:ext uri="{FF2B5EF4-FFF2-40B4-BE49-F238E27FC236}">
              <a16:creationId xmlns:a16="http://schemas.microsoft.com/office/drawing/2014/main" id="{488BAEA5-FFDB-455E-B244-71961F28A83E}"/>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28" name="Rectangle 4">
          <a:extLst>
            <a:ext uri="{FF2B5EF4-FFF2-40B4-BE49-F238E27FC236}">
              <a16:creationId xmlns:a16="http://schemas.microsoft.com/office/drawing/2014/main" id="{1B9DE091-6FF0-483F-A0C4-9CF4B6B89AF8}"/>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29" name="Rectangle 4">
          <a:extLst>
            <a:ext uri="{FF2B5EF4-FFF2-40B4-BE49-F238E27FC236}">
              <a16:creationId xmlns:a16="http://schemas.microsoft.com/office/drawing/2014/main" id="{9A97575B-42BA-4728-8393-E623AE6B8A45}"/>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30" name="Rectangle 4">
          <a:extLst>
            <a:ext uri="{FF2B5EF4-FFF2-40B4-BE49-F238E27FC236}">
              <a16:creationId xmlns:a16="http://schemas.microsoft.com/office/drawing/2014/main" id="{FD6E52D8-AF2E-4308-97AF-649CE0C9FCC5}"/>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31" name="Rectangle 4">
          <a:extLst>
            <a:ext uri="{FF2B5EF4-FFF2-40B4-BE49-F238E27FC236}">
              <a16:creationId xmlns:a16="http://schemas.microsoft.com/office/drawing/2014/main" id="{4151857A-B5B1-4450-877F-4737867AF065}"/>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932" name="Rectangle 5">
          <a:extLst>
            <a:ext uri="{FF2B5EF4-FFF2-40B4-BE49-F238E27FC236}">
              <a16:creationId xmlns:a16="http://schemas.microsoft.com/office/drawing/2014/main" id="{D74854EB-4B21-4FAF-B6E4-26A90723E8CF}"/>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933" name="Rectangle 5">
          <a:extLst>
            <a:ext uri="{FF2B5EF4-FFF2-40B4-BE49-F238E27FC236}">
              <a16:creationId xmlns:a16="http://schemas.microsoft.com/office/drawing/2014/main" id="{9978EA63-BA33-41E2-B98D-64F7D90ADB12}"/>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34" name="Rectangle 4">
          <a:extLst>
            <a:ext uri="{FF2B5EF4-FFF2-40B4-BE49-F238E27FC236}">
              <a16:creationId xmlns:a16="http://schemas.microsoft.com/office/drawing/2014/main" id="{C84324A5-EBF4-4CBE-BF23-8049E8F6F739}"/>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35" name="Rectangle 4">
          <a:extLst>
            <a:ext uri="{FF2B5EF4-FFF2-40B4-BE49-F238E27FC236}">
              <a16:creationId xmlns:a16="http://schemas.microsoft.com/office/drawing/2014/main" id="{2B98559A-AD68-4DE1-B437-034F98E4FFB8}"/>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36" name="Rectangle 4">
          <a:extLst>
            <a:ext uri="{FF2B5EF4-FFF2-40B4-BE49-F238E27FC236}">
              <a16:creationId xmlns:a16="http://schemas.microsoft.com/office/drawing/2014/main" id="{8DD6E56F-DD41-4E9F-9534-0B65444BCA68}"/>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37" name="Rectangle 4">
          <a:extLst>
            <a:ext uri="{FF2B5EF4-FFF2-40B4-BE49-F238E27FC236}">
              <a16:creationId xmlns:a16="http://schemas.microsoft.com/office/drawing/2014/main" id="{1C5BE1EE-AB2A-4713-95E2-A034BA51BA52}"/>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38" name="Rectangle 4">
          <a:extLst>
            <a:ext uri="{FF2B5EF4-FFF2-40B4-BE49-F238E27FC236}">
              <a16:creationId xmlns:a16="http://schemas.microsoft.com/office/drawing/2014/main" id="{AEB684BE-24F4-4F62-AF22-02C3CC857664}"/>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39" name="Rectangle 4">
          <a:extLst>
            <a:ext uri="{FF2B5EF4-FFF2-40B4-BE49-F238E27FC236}">
              <a16:creationId xmlns:a16="http://schemas.microsoft.com/office/drawing/2014/main" id="{4A1D6AD4-3033-4BEF-83E5-9C4C6D606415}"/>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40" name="Rectangle 4">
          <a:extLst>
            <a:ext uri="{FF2B5EF4-FFF2-40B4-BE49-F238E27FC236}">
              <a16:creationId xmlns:a16="http://schemas.microsoft.com/office/drawing/2014/main" id="{56BC2FC8-23CA-4331-93CE-5E5F6D027472}"/>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41" name="Rectangle 4">
          <a:extLst>
            <a:ext uri="{FF2B5EF4-FFF2-40B4-BE49-F238E27FC236}">
              <a16:creationId xmlns:a16="http://schemas.microsoft.com/office/drawing/2014/main" id="{1DC0A222-A301-4DCF-9B35-8A78A2591F7A}"/>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42" name="Rectangle 4">
          <a:extLst>
            <a:ext uri="{FF2B5EF4-FFF2-40B4-BE49-F238E27FC236}">
              <a16:creationId xmlns:a16="http://schemas.microsoft.com/office/drawing/2014/main" id="{72E517A5-2549-49A3-90DE-D8239367BD59}"/>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43" name="Rectangle 4">
          <a:extLst>
            <a:ext uri="{FF2B5EF4-FFF2-40B4-BE49-F238E27FC236}">
              <a16:creationId xmlns:a16="http://schemas.microsoft.com/office/drawing/2014/main" id="{4A2018C2-57F4-4F64-AAD4-F0610B7785E8}"/>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44" name="Rectangle 4">
          <a:extLst>
            <a:ext uri="{FF2B5EF4-FFF2-40B4-BE49-F238E27FC236}">
              <a16:creationId xmlns:a16="http://schemas.microsoft.com/office/drawing/2014/main" id="{C34D7F67-D1AE-4297-A56A-63B57AD4395E}"/>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45" name="Rectangle 4">
          <a:extLst>
            <a:ext uri="{FF2B5EF4-FFF2-40B4-BE49-F238E27FC236}">
              <a16:creationId xmlns:a16="http://schemas.microsoft.com/office/drawing/2014/main" id="{D2475632-BA50-443F-BBD7-3FC4254A068A}"/>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46" name="Rectangle 4">
          <a:extLst>
            <a:ext uri="{FF2B5EF4-FFF2-40B4-BE49-F238E27FC236}">
              <a16:creationId xmlns:a16="http://schemas.microsoft.com/office/drawing/2014/main" id="{391AE36C-0AD7-4D77-B889-68AB5B788537}"/>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47" name="Rectangle 4">
          <a:extLst>
            <a:ext uri="{FF2B5EF4-FFF2-40B4-BE49-F238E27FC236}">
              <a16:creationId xmlns:a16="http://schemas.microsoft.com/office/drawing/2014/main" id="{35A1A5C9-BDDC-4239-99EB-A7C92EEB0633}"/>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48" name="Rectangle 4">
          <a:extLst>
            <a:ext uri="{FF2B5EF4-FFF2-40B4-BE49-F238E27FC236}">
              <a16:creationId xmlns:a16="http://schemas.microsoft.com/office/drawing/2014/main" id="{BB481395-AEB9-4BA9-9B60-4314C706BCE7}"/>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49" name="Rectangle 4">
          <a:extLst>
            <a:ext uri="{FF2B5EF4-FFF2-40B4-BE49-F238E27FC236}">
              <a16:creationId xmlns:a16="http://schemas.microsoft.com/office/drawing/2014/main" id="{1BFFBDB5-46A1-4932-8369-CBA7FD1CB472}"/>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50" name="Rectangle 4">
          <a:extLst>
            <a:ext uri="{FF2B5EF4-FFF2-40B4-BE49-F238E27FC236}">
              <a16:creationId xmlns:a16="http://schemas.microsoft.com/office/drawing/2014/main" id="{49DB4595-C813-4421-B97C-EDB6B1398D85}"/>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51" name="Rectangle 4">
          <a:extLst>
            <a:ext uri="{FF2B5EF4-FFF2-40B4-BE49-F238E27FC236}">
              <a16:creationId xmlns:a16="http://schemas.microsoft.com/office/drawing/2014/main" id="{F3C335F0-59F2-4AB4-9CA3-7B70957AB0C8}"/>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52" name="Rectangle 4">
          <a:extLst>
            <a:ext uri="{FF2B5EF4-FFF2-40B4-BE49-F238E27FC236}">
              <a16:creationId xmlns:a16="http://schemas.microsoft.com/office/drawing/2014/main" id="{8BEDF258-039E-4CF2-B000-D8C0C1183FBC}"/>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53" name="Rectangle 4">
          <a:extLst>
            <a:ext uri="{FF2B5EF4-FFF2-40B4-BE49-F238E27FC236}">
              <a16:creationId xmlns:a16="http://schemas.microsoft.com/office/drawing/2014/main" id="{A2E21F2B-83A2-429B-9A72-45B49EA9E57F}"/>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954" name="Rectangle 5">
          <a:extLst>
            <a:ext uri="{FF2B5EF4-FFF2-40B4-BE49-F238E27FC236}">
              <a16:creationId xmlns:a16="http://schemas.microsoft.com/office/drawing/2014/main" id="{4A2BF071-6935-4EFD-98E4-D74D2C236877}"/>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955" name="Rectangle 5">
          <a:extLst>
            <a:ext uri="{FF2B5EF4-FFF2-40B4-BE49-F238E27FC236}">
              <a16:creationId xmlns:a16="http://schemas.microsoft.com/office/drawing/2014/main" id="{2293E0A9-4CD8-4E21-947C-F9A82911E969}"/>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956" name="Rectangle 5">
          <a:extLst>
            <a:ext uri="{FF2B5EF4-FFF2-40B4-BE49-F238E27FC236}">
              <a16:creationId xmlns:a16="http://schemas.microsoft.com/office/drawing/2014/main" id="{838FE79C-766A-4E0E-9D69-7DE758C790D2}"/>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957" name="Rectangle 5">
          <a:extLst>
            <a:ext uri="{FF2B5EF4-FFF2-40B4-BE49-F238E27FC236}">
              <a16:creationId xmlns:a16="http://schemas.microsoft.com/office/drawing/2014/main" id="{8080A0CD-D26B-40D3-AA70-8EC2F3C2B02E}"/>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958" name="Rectangle 5">
          <a:extLst>
            <a:ext uri="{FF2B5EF4-FFF2-40B4-BE49-F238E27FC236}">
              <a16:creationId xmlns:a16="http://schemas.microsoft.com/office/drawing/2014/main" id="{A6E26C6D-2FE4-456A-A140-B40ED95AB4B0}"/>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959" name="Rectangle 5">
          <a:extLst>
            <a:ext uri="{FF2B5EF4-FFF2-40B4-BE49-F238E27FC236}">
              <a16:creationId xmlns:a16="http://schemas.microsoft.com/office/drawing/2014/main" id="{C48D1929-09DD-4CB2-B418-F2D76F425FBA}"/>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960" name="Rectangle 5">
          <a:extLst>
            <a:ext uri="{FF2B5EF4-FFF2-40B4-BE49-F238E27FC236}">
              <a16:creationId xmlns:a16="http://schemas.microsoft.com/office/drawing/2014/main" id="{E179A40C-142B-4CCF-B758-9D3F85671146}"/>
            </a:ext>
          </a:extLst>
        </xdr:cNvPr>
        <xdr:cNvSpPr>
          <a:spLocks noChangeArrowheads="1"/>
        </xdr:cNvSpPr>
      </xdr:nvSpPr>
      <xdr:spPr>
        <a:xfrm>
          <a:off x="858329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180975"/>
    <xdr:sp macro="" textlink="">
      <xdr:nvSpPr>
        <xdr:cNvPr id="961" name="Rectangle 5">
          <a:extLst>
            <a:ext uri="{FF2B5EF4-FFF2-40B4-BE49-F238E27FC236}">
              <a16:creationId xmlns:a16="http://schemas.microsoft.com/office/drawing/2014/main" id="{17CD095A-D578-41E3-9FA9-61E155EA06D5}"/>
            </a:ext>
          </a:extLst>
        </xdr:cNvPr>
        <xdr:cNvSpPr>
          <a:spLocks noChangeArrowheads="1"/>
        </xdr:cNvSpPr>
      </xdr:nvSpPr>
      <xdr:spPr>
        <a:xfrm flipV="1">
          <a:off x="8583295" y="97402650"/>
          <a:ext cx="806196"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62" name="Rectangle 4">
          <a:extLst>
            <a:ext uri="{FF2B5EF4-FFF2-40B4-BE49-F238E27FC236}">
              <a16:creationId xmlns:a16="http://schemas.microsoft.com/office/drawing/2014/main" id="{0D644327-AD65-401D-98C7-7B45AB38C969}"/>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63" name="Rectangle 4">
          <a:extLst>
            <a:ext uri="{FF2B5EF4-FFF2-40B4-BE49-F238E27FC236}">
              <a16:creationId xmlns:a16="http://schemas.microsoft.com/office/drawing/2014/main" id="{9541F501-0AA0-4729-94E1-2613D7F29240}"/>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64" name="Rectangle 4">
          <a:extLst>
            <a:ext uri="{FF2B5EF4-FFF2-40B4-BE49-F238E27FC236}">
              <a16:creationId xmlns:a16="http://schemas.microsoft.com/office/drawing/2014/main" id="{1C1F6738-4BB5-4718-B9B1-FEFF0866D6F9}"/>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65" name="Rectangle 4">
          <a:extLst>
            <a:ext uri="{FF2B5EF4-FFF2-40B4-BE49-F238E27FC236}">
              <a16:creationId xmlns:a16="http://schemas.microsoft.com/office/drawing/2014/main" id="{AF9F9396-7BD9-4DF6-AEB3-9CB352AE4D4E}"/>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66" name="Rectangle 4">
          <a:extLst>
            <a:ext uri="{FF2B5EF4-FFF2-40B4-BE49-F238E27FC236}">
              <a16:creationId xmlns:a16="http://schemas.microsoft.com/office/drawing/2014/main" id="{D39B3B9A-E915-4397-B4E4-59B2DEBE1482}"/>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67" name="Rectangle 4">
          <a:extLst>
            <a:ext uri="{FF2B5EF4-FFF2-40B4-BE49-F238E27FC236}">
              <a16:creationId xmlns:a16="http://schemas.microsoft.com/office/drawing/2014/main" id="{B5A198C4-201D-4450-83A4-6638BD3A459B}"/>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68" name="Rectangle 4">
          <a:extLst>
            <a:ext uri="{FF2B5EF4-FFF2-40B4-BE49-F238E27FC236}">
              <a16:creationId xmlns:a16="http://schemas.microsoft.com/office/drawing/2014/main" id="{0DC05656-FEA2-4EC5-8F2C-F8641FE8E930}"/>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69" name="Rectangle 4">
          <a:extLst>
            <a:ext uri="{FF2B5EF4-FFF2-40B4-BE49-F238E27FC236}">
              <a16:creationId xmlns:a16="http://schemas.microsoft.com/office/drawing/2014/main" id="{ED5938F9-7208-49D3-A77D-4EBA9BEAD34A}"/>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70" name="Rectangle 4">
          <a:extLst>
            <a:ext uri="{FF2B5EF4-FFF2-40B4-BE49-F238E27FC236}">
              <a16:creationId xmlns:a16="http://schemas.microsoft.com/office/drawing/2014/main" id="{97FE395D-BBFF-4AEF-B56A-32A08BE46E11}"/>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71" name="Rectangle 4">
          <a:extLst>
            <a:ext uri="{FF2B5EF4-FFF2-40B4-BE49-F238E27FC236}">
              <a16:creationId xmlns:a16="http://schemas.microsoft.com/office/drawing/2014/main" id="{22B24F7E-8C5B-4D5B-919E-4F33D0814D11}"/>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972" name="Rectangle 4">
          <a:extLst>
            <a:ext uri="{FF2B5EF4-FFF2-40B4-BE49-F238E27FC236}">
              <a16:creationId xmlns:a16="http://schemas.microsoft.com/office/drawing/2014/main" id="{6CF2BD4B-3576-431C-A949-9C069BC85229}"/>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973" name="Rectangle 5">
          <a:extLst>
            <a:ext uri="{FF2B5EF4-FFF2-40B4-BE49-F238E27FC236}">
              <a16:creationId xmlns:a16="http://schemas.microsoft.com/office/drawing/2014/main" id="{B397C1AB-64E8-4B68-90C6-57C083746E6D}"/>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74" name="Rectangle 4">
          <a:extLst>
            <a:ext uri="{FF2B5EF4-FFF2-40B4-BE49-F238E27FC236}">
              <a16:creationId xmlns:a16="http://schemas.microsoft.com/office/drawing/2014/main" id="{BEDB5FF9-63FE-417F-A426-AF3EB0188A40}"/>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975" name="Rectangle 4">
          <a:extLst>
            <a:ext uri="{FF2B5EF4-FFF2-40B4-BE49-F238E27FC236}">
              <a16:creationId xmlns:a16="http://schemas.microsoft.com/office/drawing/2014/main" id="{540618BD-FF12-4C97-AF49-56D3B5FB941C}"/>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976" name="Rectangle 5">
          <a:extLst>
            <a:ext uri="{FF2B5EF4-FFF2-40B4-BE49-F238E27FC236}">
              <a16:creationId xmlns:a16="http://schemas.microsoft.com/office/drawing/2014/main" id="{B531F76C-087A-4452-BE9E-2454731A978B}"/>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77" name="Rectangle 4">
          <a:extLst>
            <a:ext uri="{FF2B5EF4-FFF2-40B4-BE49-F238E27FC236}">
              <a16:creationId xmlns:a16="http://schemas.microsoft.com/office/drawing/2014/main" id="{27E1DD48-5202-4DFB-8D1B-422CA6D66361}"/>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978" name="Rectangle 4">
          <a:extLst>
            <a:ext uri="{FF2B5EF4-FFF2-40B4-BE49-F238E27FC236}">
              <a16:creationId xmlns:a16="http://schemas.microsoft.com/office/drawing/2014/main" id="{2B63C8DA-E1CE-4AA7-95D3-31E52B4FE98E}"/>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979" name="Rectangle 5">
          <a:extLst>
            <a:ext uri="{FF2B5EF4-FFF2-40B4-BE49-F238E27FC236}">
              <a16:creationId xmlns:a16="http://schemas.microsoft.com/office/drawing/2014/main" id="{96ED87F4-11B7-430D-8010-A979C801BC83}"/>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80" name="Rectangle 4">
          <a:extLst>
            <a:ext uri="{FF2B5EF4-FFF2-40B4-BE49-F238E27FC236}">
              <a16:creationId xmlns:a16="http://schemas.microsoft.com/office/drawing/2014/main" id="{83721C38-8DEF-44A6-8DDC-94138B6B38C2}"/>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981" name="Rectangle 4">
          <a:extLst>
            <a:ext uri="{FF2B5EF4-FFF2-40B4-BE49-F238E27FC236}">
              <a16:creationId xmlns:a16="http://schemas.microsoft.com/office/drawing/2014/main" id="{1E003340-76EF-489E-BDC0-50BAF6085A54}"/>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982" name="Rectangle 5">
          <a:extLst>
            <a:ext uri="{FF2B5EF4-FFF2-40B4-BE49-F238E27FC236}">
              <a16:creationId xmlns:a16="http://schemas.microsoft.com/office/drawing/2014/main" id="{41E3671F-699D-4623-8F45-6A9DDAC4EDE0}"/>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83" name="Rectangle 4">
          <a:extLst>
            <a:ext uri="{FF2B5EF4-FFF2-40B4-BE49-F238E27FC236}">
              <a16:creationId xmlns:a16="http://schemas.microsoft.com/office/drawing/2014/main" id="{28D45DE3-2164-4BFC-914C-2756A179E4FF}"/>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984" name="Rectangle 4">
          <a:extLst>
            <a:ext uri="{FF2B5EF4-FFF2-40B4-BE49-F238E27FC236}">
              <a16:creationId xmlns:a16="http://schemas.microsoft.com/office/drawing/2014/main" id="{5E421107-E7D5-4B53-953B-FF2E13BFD2E0}"/>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985" name="Rectangle 5">
          <a:extLst>
            <a:ext uri="{FF2B5EF4-FFF2-40B4-BE49-F238E27FC236}">
              <a16:creationId xmlns:a16="http://schemas.microsoft.com/office/drawing/2014/main" id="{A66EF751-B175-40BB-B25C-3DD454373457}"/>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86" name="Rectangle 4">
          <a:extLst>
            <a:ext uri="{FF2B5EF4-FFF2-40B4-BE49-F238E27FC236}">
              <a16:creationId xmlns:a16="http://schemas.microsoft.com/office/drawing/2014/main" id="{D2D956C8-598A-403E-B974-8E7028A843CE}"/>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987" name="Rectangle 4">
          <a:extLst>
            <a:ext uri="{FF2B5EF4-FFF2-40B4-BE49-F238E27FC236}">
              <a16:creationId xmlns:a16="http://schemas.microsoft.com/office/drawing/2014/main" id="{8C4EEFB4-2620-4B3F-B873-6A141B8DDD77}"/>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988" name="Rectangle 5">
          <a:extLst>
            <a:ext uri="{FF2B5EF4-FFF2-40B4-BE49-F238E27FC236}">
              <a16:creationId xmlns:a16="http://schemas.microsoft.com/office/drawing/2014/main" id="{7971A686-C193-448C-BB0D-136AE5F9434C}"/>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89" name="Rectangle 4">
          <a:extLst>
            <a:ext uri="{FF2B5EF4-FFF2-40B4-BE49-F238E27FC236}">
              <a16:creationId xmlns:a16="http://schemas.microsoft.com/office/drawing/2014/main" id="{367F89DF-F3FE-4A1A-ABC5-9F3816E54FC4}"/>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990" name="Rectangle 4">
          <a:extLst>
            <a:ext uri="{FF2B5EF4-FFF2-40B4-BE49-F238E27FC236}">
              <a16:creationId xmlns:a16="http://schemas.microsoft.com/office/drawing/2014/main" id="{C6303283-BFB2-44B0-926A-145459C3A91E}"/>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991" name="Rectangle 5">
          <a:extLst>
            <a:ext uri="{FF2B5EF4-FFF2-40B4-BE49-F238E27FC236}">
              <a16:creationId xmlns:a16="http://schemas.microsoft.com/office/drawing/2014/main" id="{FFD2D745-D685-4DE0-97BA-754E57B15211}"/>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92" name="Rectangle 4">
          <a:extLst>
            <a:ext uri="{FF2B5EF4-FFF2-40B4-BE49-F238E27FC236}">
              <a16:creationId xmlns:a16="http://schemas.microsoft.com/office/drawing/2014/main" id="{BD9C71E5-26B7-44A6-A687-FC2B7CD9A164}"/>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993" name="Rectangle 4">
          <a:extLst>
            <a:ext uri="{FF2B5EF4-FFF2-40B4-BE49-F238E27FC236}">
              <a16:creationId xmlns:a16="http://schemas.microsoft.com/office/drawing/2014/main" id="{D44B909C-4170-4140-AE38-51F6B61BC091}"/>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994" name="Rectangle 5">
          <a:extLst>
            <a:ext uri="{FF2B5EF4-FFF2-40B4-BE49-F238E27FC236}">
              <a16:creationId xmlns:a16="http://schemas.microsoft.com/office/drawing/2014/main" id="{FD66E370-BBB1-46F5-BF57-7EE73FF11CB1}"/>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95" name="Rectangle 4">
          <a:extLst>
            <a:ext uri="{FF2B5EF4-FFF2-40B4-BE49-F238E27FC236}">
              <a16:creationId xmlns:a16="http://schemas.microsoft.com/office/drawing/2014/main" id="{8227FCA8-4FA2-4D56-93DF-E72E94E67D04}"/>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996" name="Rectangle 4">
          <a:extLst>
            <a:ext uri="{FF2B5EF4-FFF2-40B4-BE49-F238E27FC236}">
              <a16:creationId xmlns:a16="http://schemas.microsoft.com/office/drawing/2014/main" id="{1097560D-27A6-4DDE-92D7-611A36DA3F3B}"/>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997" name="Rectangle 5">
          <a:extLst>
            <a:ext uri="{FF2B5EF4-FFF2-40B4-BE49-F238E27FC236}">
              <a16:creationId xmlns:a16="http://schemas.microsoft.com/office/drawing/2014/main" id="{8EC4143E-204E-462D-BDFC-860AC55E790F}"/>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998" name="Rectangle 4">
          <a:extLst>
            <a:ext uri="{FF2B5EF4-FFF2-40B4-BE49-F238E27FC236}">
              <a16:creationId xmlns:a16="http://schemas.microsoft.com/office/drawing/2014/main" id="{8A0BE0A0-A79F-420F-91BC-3C1E5A6BE4ED}"/>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999" name="Rectangle 4">
          <a:extLst>
            <a:ext uri="{FF2B5EF4-FFF2-40B4-BE49-F238E27FC236}">
              <a16:creationId xmlns:a16="http://schemas.microsoft.com/office/drawing/2014/main" id="{FCAE707F-9B9A-4DFD-941D-FC448290E8F5}"/>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000" name="Rectangle 5">
          <a:extLst>
            <a:ext uri="{FF2B5EF4-FFF2-40B4-BE49-F238E27FC236}">
              <a16:creationId xmlns:a16="http://schemas.microsoft.com/office/drawing/2014/main" id="{647BA8B1-56B1-4E9D-8A16-F7647FA45CE7}"/>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01" name="Rectangle 4">
          <a:extLst>
            <a:ext uri="{FF2B5EF4-FFF2-40B4-BE49-F238E27FC236}">
              <a16:creationId xmlns:a16="http://schemas.microsoft.com/office/drawing/2014/main" id="{B3DA2370-937E-4B5B-A0FC-6D803304A930}"/>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02" name="Rectangle 4">
          <a:extLst>
            <a:ext uri="{FF2B5EF4-FFF2-40B4-BE49-F238E27FC236}">
              <a16:creationId xmlns:a16="http://schemas.microsoft.com/office/drawing/2014/main" id="{BE212158-7ED0-4DE4-937A-9888189E2877}"/>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03" name="Rectangle 4">
          <a:extLst>
            <a:ext uri="{FF2B5EF4-FFF2-40B4-BE49-F238E27FC236}">
              <a16:creationId xmlns:a16="http://schemas.microsoft.com/office/drawing/2014/main" id="{C0CCD18C-2E07-42E2-9550-EA6754B4E280}"/>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04" name="Rectangle 4">
          <a:extLst>
            <a:ext uri="{FF2B5EF4-FFF2-40B4-BE49-F238E27FC236}">
              <a16:creationId xmlns:a16="http://schemas.microsoft.com/office/drawing/2014/main" id="{C03D8243-9C4F-46EE-98F7-4A10E9189ACA}"/>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05" name="Rectangle 4">
          <a:extLst>
            <a:ext uri="{FF2B5EF4-FFF2-40B4-BE49-F238E27FC236}">
              <a16:creationId xmlns:a16="http://schemas.microsoft.com/office/drawing/2014/main" id="{8ECAC7FC-4D60-47D2-8417-8CD6252AD285}"/>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06" name="Rectangle 4">
          <a:extLst>
            <a:ext uri="{FF2B5EF4-FFF2-40B4-BE49-F238E27FC236}">
              <a16:creationId xmlns:a16="http://schemas.microsoft.com/office/drawing/2014/main" id="{6651FB16-53E9-4FF2-8FB0-1840C6B42A05}"/>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07" name="Rectangle 4">
          <a:extLst>
            <a:ext uri="{FF2B5EF4-FFF2-40B4-BE49-F238E27FC236}">
              <a16:creationId xmlns:a16="http://schemas.microsoft.com/office/drawing/2014/main" id="{33E1150A-D853-4C30-9CF2-85F8E4F55491}"/>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08" name="Rectangle 4">
          <a:extLst>
            <a:ext uri="{FF2B5EF4-FFF2-40B4-BE49-F238E27FC236}">
              <a16:creationId xmlns:a16="http://schemas.microsoft.com/office/drawing/2014/main" id="{39CC7B35-2125-401B-AEF2-CAF61D49A031}"/>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09" name="Rectangle 4">
          <a:extLst>
            <a:ext uri="{FF2B5EF4-FFF2-40B4-BE49-F238E27FC236}">
              <a16:creationId xmlns:a16="http://schemas.microsoft.com/office/drawing/2014/main" id="{89217F64-2D8A-4CCA-8AE6-C1BFF8168E82}"/>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10" name="Rectangle 4">
          <a:extLst>
            <a:ext uri="{FF2B5EF4-FFF2-40B4-BE49-F238E27FC236}">
              <a16:creationId xmlns:a16="http://schemas.microsoft.com/office/drawing/2014/main" id="{28941ABF-0615-4E48-A747-1FC4BFF56E16}"/>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11" name="Rectangle 4">
          <a:extLst>
            <a:ext uri="{FF2B5EF4-FFF2-40B4-BE49-F238E27FC236}">
              <a16:creationId xmlns:a16="http://schemas.microsoft.com/office/drawing/2014/main" id="{217B7A3A-A861-4816-BE40-D1CEFE053022}"/>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12" name="Rectangle 4">
          <a:extLst>
            <a:ext uri="{FF2B5EF4-FFF2-40B4-BE49-F238E27FC236}">
              <a16:creationId xmlns:a16="http://schemas.microsoft.com/office/drawing/2014/main" id="{36DAEB52-244C-4BC6-B5B9-47DB81D9A6AE}"/>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13" name="Rectangle 4">
          <a:extLst>
            <a:ext uri="{FF2B5EF4-FFF2-40B4-BE49-F238E27FC236}">
              <a16:creationId xmlns:a16="http://schemas.microsoft.com/office/drawing/2014/main" id="{A576D176-5BC2-4D0F-AC04-5365578BCA8E}"/>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14" name="Rectangle 4">
          <a:extLst>
            <a:ext uri="{FF2B5EF4-FFF2-40B4-BE49-F238E27FC236}">
              <a16:creationId xmlns:a16="http://schemas.microsoft.com/office/drawing/2014/main" id="{75CDBD1E-00BE-45E7-9380-5F927558D058}"/>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15" name="Rectangle 4">
          <a:extLst>
            <a:ext uri="{FF2B5EF4-FFF2-40B4-BE49-F238E27FC236}">
              <a16:creationId xmlns:a16="http://schemas.microsoft.com/office/drawing/2014/main" id="{F28381FC-2A6B-4402-8D6F-6ABBFDB67E21}"/>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16" name="Rectangle 4">
          <a:extLst>
            <a:ext uri="{FF2B5EF4-FFF2-40B4-BE49-F238E27FC236}">
              <a16:creationId xmlns:a16="http://schemas.microsoft.com/office/drawing/2014/main" id="{140AEA2C-B0DA-4845-AF71-31410CBDEA4B}"/>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17" name="Rectangle 4">
          <a:extLst>
            <a:ext uri="{FF2B5EF4-FFF2-40B4-BE49-F238E27FC236}">
              <a16:creationId xmlns:a16="http://schemas.microsoft.com/office/drawing/2014/main" id="{2AAA05EA-193B-4284-A326-48CA973DACF8}"/>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18" name="Rectangle 4">
          <a:extLst>
            <a:ext uri="{FF2B5EF4-FFF2-40B4-BE49-F238E27FC236}">
              <a16:creationId xmlns:a16="http://schemas.microsoft.com/office/drawing/2014/main" id="{FC10BF7B-C1EE-4FDD-8DE4-F75E63AFDAE0}"/>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19" name="Rectangle 4">
          <a:extLst>
            <a:ext uri="{FF2B5EF4-FFF2-40B4-BE49-F238E27FC236}">
              <a16:creationId xmlns:a16="http://schemas.microsoft.com/office/drawing/2014/main" id="{8B666299-BFAC-415C-BFB3-53DA7BDE95F3}"/>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20" name="Rectangle 4">
          <a:extLst>
            <a:ext uri="{FF2B5EF4-FFF2-40B4-BE49-F238E27FC236}">
              <a16:creationId xmlns:a16="http://schemas.microsoft.com/office/drawing/2014/main" id="{70C19705-BE07-453A-90FC-2C39B260EDEE}"/>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21" name="Rectangle 4">
          <a:extLst>
            <a:ext uri="{FF2B5EF4-FFF2-40B4-BE49-F238E27FC236}">
              <a16:creationId xmlns:a16="http://schemas.microsoft.com/office/drawing/2014/main" id="{F5592F28-5100-4943-9FCE-6021D257565A}"/>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22" name="Rectangle 4">
          <a:extLst>
            <a:ext uri="{FF2B5EF4-FFF2-40B4-BE49-F238E27FC236}">
              <a16:creationId xmlns:a16="http://schemas.microsoft.com/office/drawing/2014/main" id="{03B3B9E8-25F2-4015-BBCA-D08AFC3671AD}"/>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23" name="Rectangle 4">
          <a:extLst>
            <a:ext uri="{FF2B5EF4-FFF2-40B4-BE49-F238E27FC236}">
              <a16:creationId xmlns:a16="http://schemas.microsoft.com/office/drawing/2014/main" id="{A7E8BCB2-4A2B-4060-8732-8044BB123FA0}"/>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24" name="Rectangle 4">
          <a:extLst>
            <a:ext uri="{FF2B5EF4-FFF2-40B4-BE49-F238E27FC236}">
              <a16:creationId xmlns:a16="http://schemas.microsoft.com/office/drawing/2014/main" id="{F140FE02-DF4E-4EB6-928D-BDE66979E023}"/>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25" name="Rectangle 4">
          <a:extLst>
            <a:ext uri="{FF2B5EF4-FFF2-40B4-BE49-F238E27FC236}">
              <a16:creationId xmlns:a16="http://schemas.microsoft.com/office/drawing/2014/main" id="{B28E87E9-C64E-4F44-A622-E003004C1D53}"/>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26" name="Rectangle 4">
          <a:extLst>
            <a:ext uri="{FF2B5EF4-FFF2-40B4-BE49-F238E27FC236}">
              <a16:creationId xmlns:a16="http://schemas.microsoft.com/office/drawing/2014/main" id="{CB3FA30F-0551-4118-9623-0A9EC1B59844}"/>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27" name="Rectangle 4">
          <a:extLst>
            <a:ext uri="{FF2B5EF4-FFF2-40B4-BE49-F238E27FC236}">
              <a16:creationId xmlns:a16="http://schemas.microsoft.com/office/drawing/2014/main" id="{360E7C50-8E1F-486B-8079-2E81BDCDC23F}"/>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28" name="Rectangle 4">
          <a:extLst>
            <a:ext uri="{FF2B5EF4-FFF2-40B4-BE49-F238E27FC236}">
              <a16:creationId xmlns:a16="http://schemas.microsoft.com/office/drawing/2014/main" id="{F4A31C42-C400-42E3-9F2D-3A28C044275D}"/>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29" name="Rectangle 4">
          <a:extLst>
            <a:ext uri="{FF2B5EF4-FFF2-40B4-BE49-F238E27FC236}">
              <a16:creationId xmlns:a16="http://schemas.microsoft.com/office/drawing/2014/main" id="{D93459AB-E213-44DA-B20B-8901E9D2775A}"/>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30" name="Rectangle 4">
          <a:extLst>
            <a:ext uri="{FF2B5EF4-FFF2-40B4-BE49-F238E27FC236}">
              <a16:creationId xmlns:a16="http://schemas.microsoft.com/office/drawing/2014/main" id="{6F4E7302-D977-4F07-A2D3-6513D7BE10E9}"/>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31" name="Rectangle 4">
          <a:extLst>
            <a:ext uri="{FF2B5EF4-FFF2-40B4-BE49-F238E27FC236}">
              <a16:creationId xmlns:a16="http://schemas.microsoft.com/office/drawing/2014/main" id="{6E2AC965-2757-427B-9B6A-5FAE8B09B3CB}"/>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32" name="Rectangle 4">
          <a:extLst>
            <a:ext uri="{FF2B5EF4-FFF2-40B4-BE49-F238E27FC236}">
              <a16:creationId xmlns:a16="http://schemas.microsoft.com/office/drawing/2014/main" id="{724EA45E-F0F4-4976-B370-897389087789}"/>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33" name="Rectangle 4">
          <a:extLst>
            <a:ext uri="{FF2B5EF4-FFF2-40B4-BE49-F238E27FC236}">
              <a16:creationId xmlns:a16="http://schemas.microsoft.com/office/drawing/2014/main" id="{279605F5-83DD-406F-995C-1C943B98920B}"/>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34" name="Rectangle 4">
          <a:extLst>
            <a:ext uri="{FF2B5EF4-FFF2-40B4-BE49-F238E27FC236}">
              <a16:creationId xmlns:a16="http://schemas.microsoft.com/office/drawing/2014/main" id="{27FACAD4-8D07-4ED5-BC93-A32224C3912F}"/>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35" name="Rectangle 4">
          <a:extLst>
            <a:ext uri="{FF2B5EF4-FFF2-40B4-BE49-F238E27FC236}">
              <a16:creationId xmlns:a16="http://schemas.microsoft.com/office/drawing/2014/main" id="{79D17D1C-D3A1-4DAD-8250-E41CFFD3FA77}"/>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36" name="Rectangle 4">
          <a:extLst>
            <a:ext uri="{FF2B5EF4-FFF2-40B4-BE49-F238E27FC236}">
              <a16:creationId xmlns:a16="http://schemas.microsoft.com/office/drawing/2014/main" id="{40E2D263-B6A3-41DA-ABAD-CD3C8FAB1F3A}"/>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37" name="Rectangle 4">
          <a:extLst>
            <a:ext uri="{FF2B5EF4-FFF2-40B4-BE49-F238E27FC236}">
              <a16:creationId xmlns:a16="http://schemas.microsoft.com/office/drawing/2014/main" id="{50671F97-9EC2-4E03-BDBE-99A56CE1CF60}"/>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38" name="Rectangle 4">
          <a:extLst>
            <a:ext uri="{FF2B5EF4-FFF2-40B4-BE49-F238E27FC236}">
              <a16:creationId xmlns:a16="http://schemas.microsoft.com/office/drawing/2014/main" id="{92EB5DEA-99DF-4423-8092-9B7A92621F3C}"/>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39" name="Rectangle 4">
          <a:extLst>
            <a:ext uri="{FF2B5EF4-FFF2-40B4-BE49-F238E27FC236}">
              <a16:creationId xmlns:a16="http://schemas.microsoft.com/office/drawing/2014/main" id="{D8FA8357-676E-4AD2-88BA-FC47B9A23ADF}"/>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40" name="Rectangle 4">
          <a:extLst>
            <a:ext uri="{FF2B5EF4-FFF2-40B4-BE49-F238E27FC236}">
              <a16:creationId xmlns:a16="http://schemas.microsoft.com/office/drawing/2014/main" id="{90B0BECC-B375-4976-88BB-DC35B6862B1F}"/>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41" name="Rectangle 4">
          <a:extLst>
            <a:ext uri="{FF2B5EF4-FFF2-40B4-BE49-F238E27FC236}">
              <a16:creationId xmlns:a16="http://schemas.microsoft.com/office/drawing/2014/main" id="{186E1B14-C13E-4F39-9B5C-BD90BA402449}"/>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42" name="Rectangle 4">
          <a:extLst>
            <a:ext uri="{FF2B5EF4-FFF2-40B4-BE49-F238E27FC236}">
              <a16:creationId xmlns:a16="http://schemas.microsoft.com/office/drawing/2014/main" id="{ADC68F42-6203-4127-B5DE-813BC9EE95FB}"/>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43" name="Rectangle 4">
          <a:extLst>
            <a:ext uri="{FF2B5EF4-FFF2-40B4-BE49-F238E27FC236}">
              <a16:creationId xmlns:a16="http://schemas.microsoft.com/office/drawing/2014/main" id="{62E8CFA9-8FE6-4F78-9558-2F731A7FA9BB}"/>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44" name="Rectangle 4">
          <a:extLst>
            <a:ext uri="{FF2B5EF4-FFF2-40B4-BE49-F238E27FC236}">
              <a16:creationId xmlns:a16="http://schemas.microsoft.com/office/drawing/2014/main" id="{911A2027-50B6-4AA5-8754-FC56F5636EBC}"/>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45" name="Rectangle 4">
          <a:extLst>
            <a:ext uri="{FF2B5EF4-FFF2-40B4-BE49-F238E27FC236}">
              <a16:creationId xmlns:a16="http://schemas.microsoft.com/office/drawing/2014/main" id="{DBD3091E-FCB9-473B-A59F-4608BC3B9F20}"/>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46" name="Rectangle 4">
          <a:extLst>
            <a:ext uri="{FF2B5EF4-FFF2-40B4-BE49-F238E27FC236}">
              <a16:creationId xmlns:a16="http://schemas.microsoft.com/office/drawing/2014/main" id="{290E60D4-91B1-41D1-998A-9C076817E81A}"/>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47" name="Rectangle 4">
          <a:extLst>
            <a:ext uri="{FF2B5EF4-FFF2-40B4-BE49-F238E27FC236}">
              <a16:creationId xmlns:a16="http://schemas.microsoft.com/office/drawing/2014/main" id="{0FB32A68-DFC9-43D4-AC46-66602FE80361}"/>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48" name="Rectangle 4">
          <a:extLst>
            <a:ext uri="{FF2B5EF4-FFF2-40B4-BE49-F238E27FC236}">
              <a16:creationId xmlns:a16="http://schemas.microsoft.com/office/drawing/2014/main" id="{E2D2B896-C540-4E7A-8593-6D81DE249CBA}"/>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49" name="Rectangle 4">
          <a:extLst>
            <a:ext uri="{FF2B5EF4-FFF2-40B4-BE49-F238E27FC236}">
              <a16:creationId xmlns:a16="http://schemas.microsoft.com/office/drawing/2014/main" id="{079D0BBA-7800-4C03-9098-4D15ADFD4250}"/>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50" name="Rectangle 4">
          <a:extLst>
            <a:ext uri="{FF2B5EF4-FFF2-40B4-BE49-F238E27FC236}">
              <a16:creationId xmlns:a16="http://schemas.microsoft.com/office/drawing/2014/main" id="{C5F0C423-306D-4789-8480-A9F9CB351F7C}"/>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51" name="Rectangle 4">
          <a:extLst>
            <a:ext uri="{FF2B5EF4-FFF2-40B4-BE49-F238E27FC236}">
              <a16:creationId xmlns:a16="http://schemas.microsoft.com/office/drawing/2014/main" id="{893A476A-95E5-458D-9C4B-8DCD8C953ECA}"/>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52" name="Rectangle 4">
          <a:extLst>
            <a:ext uri="{FF2B5EF4-FFF2-40B4-BE49-F238E27FC236}">
              <a16:creationId xmlns:a16="http://schemas.microsoft.com/office/drawing/2014/main" id="{97616504-F97D-4083-8BC1-7E8AAE8F422E}"/>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53" name="Rectangle 4">
          <a:extLst>
            <a:ext uri="{FF2B5EF4-FFF2-40B4-BE49-F238E27FC236}">
              <a16:creationId xmlns:a16="http://schemas.microsoft.com/office/drawing/2014/main" id="{E6D7CF9A-BF57-481D-AF56-BB1B70057450}"/>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54" name="Rectangle 4">
          <a:extLst>
            <a:ext uri="{FF2B5EF4-FFF2-40B4-BE49-F238E27FC236}">
              <a16:creationId xmlns:a16="http://schemas.microsoft.com/office/drawing/2014/main" id="{CC9166BE-426B-40A5-9EEB-84B742DAD27F}"/>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55" name="Rectangle 4">
          <a:extLst>
            <a:ext uri="{FF2B5EF4-FFF2-40B4-BE49-F238E27FC236}">
              <a16:creationId xmlns:a16="http://schemas.microsoft.com/office/drawing/2014/main" id="{76838E68-81E3-47B4-B73E-EF2EF945A606}"/>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56" name="Rectangle 4">
          <a:extLst>
            <a:ext uri="{FF2B5EF4-FFF2-40B4-BE49-F238E27FC236}">
              <a16:creationId xmlns:a16="http://schemas.microsoft.com/office/drawing/2014/main" id="{6A39C6DD-F062-49C3-8EB0-CDF3795BF121}"/>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57" name="Rectangle 4">
          <a:extLst>
            <a:ext uri="{FF2B5EF4-FFF2-40B4-BE49-F238E27FC236}">
              <a16:creationId xmlns:a16="http://schemas.microsoft.com/office/drawing/2014/main" id="{DD037F2A-124B-448F-846B-1BCE7BF8391B}"/>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58" name="Rectangle 4">
          <a:extLst>
            <a:ext uri="{FF2B5EF4-FFF2-40B4-BE49-F238E27FC236}">
              <a16:creationId xmlns:a16="http://schemas.microsoft.com/office/drawing/2014/main" id="{EB98E299-7D29-4CF3-9473-D2602271350C}"/>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59" name="Rectangle 4">
          <a:extLst>
            <a:ext uri="{FF2B5EF4-FFF2-40B4-BE49-F238E27FC236}">
              <a16:creationId xmlns:a16="http://schemas.microsoft.com/office/drawing/2014/main" id="{A0B58955-FD25-4CFB-8044-788538B5D873}"/>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60" name="Rectangle 4">
          <a:extLst>
            <a:ext uri="{FF2B5EF4-FFF2-40B4-BE49-F238E27FC236}">
              <a16:creationId xmlns:a16="http://schemas.microsoft.com/office/drawing/2014/main" id="{F63BCD68-4E0E-4F9C-9EDB-0A5CF2F628BC}"/>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61" name="Rectangle 4">
          <a:extLst>
            <a:ext uri="{FF2B5EF4-FFF2-40B4-BE49-F238E27FC236}">
              <a16:creationId xmlns:a16="http://schemas.microsoft.com/office/drawing/2014/main" id="{F241CA59-69D3-46E8-BF61-097EBD7DB551}"/>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62" name="Rectangle 4">
          <a:extLst>
            <a:ext uri="{FF2B5EF4-FFF2-40B4-BE49-F238E27FC236}">
              <a16:creationId xmlns:a16="http://schemas.microsoft.com/office/drawing/2014/main" id="{78E96BCF-7864-4CF4-9304-C9A87AA74DEA}"/>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63" name="Rectangle 4">
          <a:extLst>
            <a:ext uri="{FF2B5EF4-FFF2-40B4-BE49-F238E27FC236}">
              <a16:creationId xmlns:a16="http://schemas.microsoft.com/office/drawing/2014/main" id="{2049558A-367C-4F1B-8CB0-A64725F86663}"/>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64" name="Rectangle 4">
          <a:extLst>
            <a:ext uri="{FF2B5EF4-FFF2-40B4-BE49-F238E27FC236}">
              <a16:creationId xmlns:a16="http://schemas.microsoft.com/office/drawing/2014/main" id="{F52B9743-348F-49AF-9FEA-F6146DCA6B94}"/>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65" name="Rectangle 4">
          <a:extLst>
            <a:ext uri="{FF2B5EF4-FFF2-40B4-BE49-F238E27FC236}">
              <a16:creationId xmlns:a16="http://schemas.microsoft.com/office/drawing/2014/main" id="{85A7E2EC-938E-4CD3-8802-2A8BD0267D4C}"/>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66" name="Rectangle 4">
          <a:extLst>
            <a:ext uri="{FF2B5EF4-FFF2-40B4-BE49-F238E27FC236}">
              <a16:creationId xmlns:a16="http://schemas.microsoft.com/office/drawing/2014/main" id="{8E90B7C9-2163-4DE7-ABA5-D08E371217F4}"/>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67" name="Rectangle 4">
          <a:extLst>
            <a:ext uri="{FF2B5EF4-FFF2-40B4-BE49-F238E27FC236}">
              <a16:creationId xmlns:a16="http://schemas.microsoft.com/office/drawing/2014/main" id="{73A81BD2-783B-47CD-B4AA-174DA8D1ABA6}"/>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68" name="Rectangle 4">
          <a:extLst>
            <a:ext uri="{FF2B5EF4-FFF2-40B4-BE49-F238E27FC236}">
              <a16:creationId xmlns:a16="http://schemas.microsoft.com/office/drawing/2014/main" id="{04A7471C-5152-447B-B9FE-D3921B046A0A}"/>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69" name="Rectangle 4">
          <a:extLst>
            <a:ext uri="{FF2B5EF4-FFF2-40B4-BE49-F238E27FC236}">
              <a16:creationId xmlns:a16="http://schemas.microsoft.com/office/drawing/2014/main" id="{CE62A49B-4688-47E7-B532-994F173FA30B}"/>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70" name="Rectangle 4">
          <a:extLst>
            <a:ext uri="{FF2B5EF4-FFF2-40B4-BE49-F238E27FC236}">
              <a16:creationId xmlns:a16="http://schemas.microsoft.com/office/drawing/2014/main" id="{A70E8321-BA8E-4C83-888D-C6D467803915}"/>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071" name="Rectangle 4">
          <a:extLst>
            <a:ext uri="{FF2B5EF4-FFF2-40B4-BE49-F238E27FC236}">
              <a16:creationId xmlns:a16="http://schemas.microsoft.com/office/drawing/2014/main" id="{15665164-0973-4083-95CC-D1CEFA4194C5}"/>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2087303</xdr:colOff>
      <xdr:row>86</xdr:row>
      <xdr:rowOff>38100</xdr:rowOff>
    </xdr:to>
    <xdr:sp macro="" textlink="">
      <xdr:nvSpPr>
        <xdr:cNvPr id="1072" name="Rectangle 5">
          <a:extLst>
            <a:ext uri="{FF2B5EF4-FFF2-40B4-BE49-F238E27FC236}">
              <a16:creationId xmlns:a16="http://schemas.microsoft.com/office/drawing/2014/main" id="{CAD6F4E1-642E-41E7-AB2D-E2DC100B1295}"/>
            </a:ext>
          </a:extLst>
        </xdr:cNvPr>
        <xdr:cNvSpPr>
          <a:spLocks noChangeArrowheads="1"/>
        </xdr:cNvSpPr>
      </xdr:nvSpPr>
      <xdr:spPr>
        <a:xfrm>
          <a:off x="2692400" y="97583625"/>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073" name="Rectangle 4">
          <a:extLst>
            <a:ext uri="{FF2B5EF4-FFF2-40B4-BE49-F238E27FC236}">
              <a16:creationId xmlns:a16="http://schemas.microsoft.com/office/drawing/2014/main" id="{39FB84AA-8E38-4774-AA82-57726B3746E8}"/>
            </a:ext>
          </a:extLst>
        </xdr:cNvPr>
        <xdr:cNvSpPr>
          <a:spLocks noChangeArrowheads="1"/>
        </xdr:cNvSpPr>
      </xdr:nvSpPr>
      <xdr:spPr>
        <a:xfrm>
          <a:off x="2692400"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074" name="Rectangle 5">
          <a:extLst>
            <a:ext uri="{FF2B5EF4-FFF2-40B4-BE49-F238E27FC236}">
              <a16:creationId xmlns:a16="http://schemas.microsoft.com/office/drawing/2014/main" id="{B2A1D358-1229-4845-AC8C-BB81EF579C46}"/>
            </a:ext>
          </a:extLst>
        </xdr:cNvPr>
        <xdr:cNvSpPr>
          <a:spLocks noChangeArrowheads="1"/>
        </xdr:cNvSpPr>
      </xdr:nvSpPr>
      <xdr:spPr>
        <a:xfrm>
          <a:off x="2692400"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075" name="Rectangle 4">
          <a:extLst>
            <a:ext uri="{FF2B5EF4-FFF2-40B4-BE49-F238E27FC236}">
              <a16:creationId xmlns:a16="http://schemas.microsoft.com/office/drawing/2014/main" id="{FF52D1B4-FE64-4DEF-B568-5C84C0A2DA84}"/>
            </a:ext>
          </a:extLst>
        </xdr:cNvPr>
        <xdr:cNvSpPr>
          <a:spLocks noChangeArrowheads="1"/>
        </xdr:cNvSpPr>
      </xdr:nvSpPr>
      <xdr:spPr>
        <a:xfrm>
          <a:off x="2692400"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190500" cy="480638"/>
    <xdr:sp macro="" textlink="">
      <xdr:nvSpPr>
        <xdr:cNvPr id="1076" name="Rectangle 4">
          <a:extLst>
            <a:ext uri="{FF2B5EF4-FFF2-40B4-BE49-F238E27FC236}">
              <a16:creationId xmlns:a16="http://schemas.microsoft.com/office/drawing/2014/main" id="{0FB38A6D-572B-4FC8-92BC-32CEB570559D}"/>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2087303</xdr:colOff>
      <xdr:row>86</xdr:row>
      <xdr:rowOff>31115</xdr:rowOff>
    </xdr:to>
    <xdr:sp macro="" textlink="">
      <xdr:nvSpPr>
        <xdr:cNvPr id="1077" name="Rectangle 4">
          <a:extLst>
            <a:ext uri="{FF2B5EF4-FFF2-40B4-BE49-F238E27FC236}">
              <a16:creationId xmlns:a16="http://schemas.microsoft.com/office/drawing/2014/main" id="{9AFF3908-B333-489A-A6F1-E8AE102B9355}"/>
            </a:ext>
          </a:extLst>
        </xdr:cNvPr>
        <xdr:cNvSpPr>
          <a:spLocks noChangeArrowheads="1"/>
        </xdr:cNvSpPr>
      </xdr:nvSpPr>
      <xdr:spPr>
        <a:xfrm>
          <a:off x="2692400"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078" name="Rectangle 5">
          <a:extLst>
            <a:ext uri="{FF2B5EF4-FFF2-40B4-BE49-F238E27FC236}">
              <a16:creationId xmlns:a16="http://schemas.microsoft.com/office/drawing/2014/main" id="{BDA25B85-505E-4AAE-9D01-08FA77CFFC3E}"/>
            </a:ext>
          </a:extLst>
        </xdr:cNvPr>
        <xdr:cNvSpPr>
          <a:spLocks noChangeArrowheads="1"/>
        </xdr:cNvSpPr>
      </xdr:nvSpPr>
      <xdr:spPr>
        <a:xfrm>
          <a:off x="2692400"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079" name="Rectangle 4">
          <a:extLst>
            <a:ext uri="{FF2B5EF4-FFF2-40B4-BE49-F238E27FC236}">
              <a16:creationId xmlns:a16="http://schemas.microsoft.com/office/drawing/2014/main" id="{F306018E-03DF-4907-BAC2-F7AFD7C64C98}"/>
            </a:ext>
          </a:extLst>
        </xdr:cNvPr>
        <xdr:cNvSpPr>
          <a:spLocks noChangeArrowheads="1"/>
        </xdr:cNvSpPr>
      </xdr:nvSpPr>
      <xdr:spPr>
        <a:xfrm>
          <a:off x="2692400"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080" name="Rectangle 5">
          <a:extLst>
            <a:ext uri="{FF2B5EF4-FFF2-40B4-BE49-F238E27FC236}">
              <a16:creationId xmlns:a16="http://schemas.microsoft.com/office/drawing/2014/main" id="{1A2DC0DE-F5EB-40BC-A81C-45AF458FB2F4}"/>
            </a:ext>
          </a:extLst>
        </xdr:cNvPr>
        <xdr:cNvSpPr>
          <a:spLocks noChangeArrowheads="1"/>
        </xdr:cNvSpPr>
      </xdr:nvSpPr>
      <xdr:spPr>
        <a:xfrm>
          <a:off x="2692400"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081" name="Rectangle 4">
          <a:extLst>
            <a:ext uri="{FF2B5EF4-FFF2-40B4-BE49-F238E27FC236}">
              <a16:creationId xmlns:a16="http://schemas.microsoft.com/office/drawing/2014/main" id="{3A858A21-ABD2-4C3C-8474-386160309418}"/>
            </a:ext>
          </a:extLst>
        </xdr:cNvPr>
        <xdr:cNvSpPr>
          <a:spLocks noChangeArrowheads="1"/>
        </xdr:cNvSpPr>
      </xdr:nvSpPr>
      <xdr:spPr>
        <a:xfrm>
          <a:off x="2692400"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082" name="Rectangle 5">
          <a:extLst>
            <a:ext uri="{FF2B5EF4-FFF2-40B4-BE49-F238E27FC236}">
              <a16:creationId xmlns:a16="http://schemas.microsoft.com/office/drawing/2014/main" id="{A90B8BA2-9CC1-48A8-BCE8-3A2FBC78A31F}"/>
            </a:ext>
          </a:extLst>
        </xdr:cNvPr>
        <xdr:cNvSpPr>
          <a:spLocks noChangeArrowheads="1"/>
        </xdr:cNvSpPr>
      </xdr:nvSpPr>
      <xdr:spPr>
        <a:xfrm>
          <a:off x="2692400"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083" name="Rectangle 4">
          <a:extLst>
            <a:ext uri="{FF2B5EF4-FFF2-40B4-BE49-F238E27FC236}">
              <a16:creationId xmlns:a16="http://schemas.microsoft.com/office/drawing/2014/main" id="{A36FFB9E-EB12-4C01-9F24-9A819EB1CA9C}"/>
            </a:ext>
          </a:extLst>
        </xdr:cNvPr>
        <xdr:cNvSpPr>
          <a:spLocks noChangeArrowheads="1"/>
        </xdr:cNvSpPr>
      </xdr:nvSpPr>
      <xdr:spPr>
        <a:xfrm>
          <a:off x="2692400"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084" name="Rectangle 5">
          <a:extLst>
            <a:ext uri="{FF2B5EF4-FFF2-40B4-BE49-F238E27FC236}">
              <a16:creationId xmlns:a16="http://schemas.microsoft.com/office/drawing/2014/main" id="{7549DFAD-57B1-4AF1-AAF6-40E2FD181E6A}"/>
            </a:ext>
          </a:extLst>
        </xdr:cNvPr>
        <xdr:cNvSpPr>
          <a:spLocks noChangeArrowheads="1"/>
        </xdr:cNvSpPr>
      </xdr:nvSpPr>
      <xdr:spPr>
        <a:xfrm>
          <a:off x="2692400"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806196" cy="25343"/>
    <xdr:sp macro="" textlink="">
      <xdr:nvSpPr>
        <xdr:cNvPr id="1085" name="Rectangle 4">
          <a:extLst>
            <a:ext uri="{FF2B5EF4-FFF2-40B4-BE49-F238E27FC236}">
              <a16:creationId xmlns:a16="http://schemas.microsoft.com/office/drawing/2014/main" id="{6924B5FF-B9A2-4B95-958A-EC2ECB7BD1C9}"/>
            </a:ext>
          </a:extLst>
        </xdr:cNvPr>
        <xdr:cNvSpPr>
          <a:spLocks noChangeArrowheads="1"/>
        </xdr:cNvSpPr>
      </xdr:nvSpPr>
      <xdr:spPr>
        <a:xfrm>
          <a:off x="2692400" y="97583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1086" name="Rectangle 5">
          <a:extLst>
            <a:ext uri="{FF2B5EF4-FFF2-40B4-BE49-F238E27FC236}">
              <a16:creationId xmlns:a16="http://schemas.microsoft.com/office/drawing/2014/main" id="{816F86F9-D49B-4D6B-852C-35BD4FAF442F}"/>
            </a:ext>
          </a:extLst>
        </xdr:cNvPr>
        <xdr:cNvSpPr>
          <a:spLocks noChangeArrowheads="1"/>
        </xdr:cNvSpPr>
      </xdr:nvSpPr>
      <xdr:spPr>
        <a:xfrm>
          <a:off x="2692400" y="97583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724"/>
    <xdr:sp macro="" textlink="">
      <xdr:nvSpPr>
        <xdr:cNvPr id="1087" name="Rectangle 4">
          <a:extLst>
            <a:ext uri="{FF2B5EF4-FFF2-40B4-BE49-F238E27FC236}">
              <a16:creationId xmlns:a16="http://schemas.microsoft.com/office/drawing/2014/main" id="{6429D2CD-405C-421C-9568-462BC0E6ED57}"/>
            </a:ext>
          </a:extLst>
        </xdr:cNvPr>
        <xdr:cNvSpPr>
          <a:spLocks noChangeArrowheads="1"/>
        </xdr:cNvSpPr>
      </xdr:nvSpPr>
      <xdr:spPr>
        <a:xfrm>
          <a:off x="2692400" y="9758362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2087303</xdr:colOff>
      <xdr:row>86</xdr:row>
      <xdr:rowOff>31115</xdr:rowOff>
    </xdr:to>
    <xdr:sp macro="" textlink="">
      <xdr:nvSpPr>
        <xdr:cNvPr id="1088" name="Rectangle 4">
          <a:extLst>
            <a:ext uri="{FF2B5EF4-FFF2-40B4-BE49-F238E27FC236}">
              <a16:creationId xmlns:a16="http://schemas.microsoft.com/office/drawing/2014/main" id="{460BC1A4-F001-46EE-B6E1-A0AD7BF25E93}"/>
            </a:ext>
          </a:extLst>
        </xdr:cNvPr>
        <xdr:cNvSpPr>
          <a:spLocks noChangeArrowheads="1"/>
        </xdr:cNvSpPr>
      </xdr:nvSpPr>
      <xdr:spPr>
        <a:xfrm>
          <a:off x="2692400"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089" name="Rectangle 5">
          <a:extLst>
            <a:ext uri="{FF2B5EF4-FFF2-40B4-BE49-F238E27FC236}">
              <a16:creationId xmlns:a16="http://schemas.microsoft.com/office/drawing/2014/main" id="{E8E98984-F013-43E2-9587-D741F770E800}"/>
            </a:ext>
          </a:extLst>
        </xdr:cNvPr>
        <xdr:cNvSpPr>
          <a:spLocks noChangeArrowheads="1"/>
        </xdr:cNvSpPr>
      </xdr:nvSpPr>
      <xdr:spPr>
        <a:xfrm>
          <a:off x="2692400"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090" name="Rectangle 4">
          <a:extLst>
            <a:ext uri="{FF2B5EF4-FFF2-40B4-BE49-F238E27FC236}">
              <a16:creationId xmlns:a16="http://schemas.microsoft.com/office/drawing/2014/main" id="{2FEAD528-7C04-49A7-B698-BD777F13BE5D}"/>
            </a:ext>
          </a:extLst>
        </xdr:cNvPr>
        <xdr:cNvSpPr>
          <a:spLocks noChangeArrowheads="1"/>
        </xdr:cNvSpPr>
      </xdr:nvSpPr>
      <xdr:spPr>
        <a:xfrm>
          <a:off x="2692400"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091" name="Rectangle 5">
          <a:extLst>
            <a:ext uri="{FF2B5EF4-FFF2-40B4-BE49-F238E27FC236}">
              <a16:creationId xmlns:a16="http://schemas.microsoft.com/office/drawing/2014/main" id="{216D5B59-551F-44FA-AA9D-80BD57B3AC92}"/>
            </a:ext>
          </a:extLst>
        </xdr:cNvPr>
        <xdr:cNvSpPr>
          <a:spLocks noChangeArrowheads="1"/>
        </xdr:cNvSpPr>
      </xdr:nvSpPr>
      <xdr:spPr>
        <a:xfrm>
          <a:off x="2692400"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092" name="Rectangle 4">
          <a:extLst>
            <a:ext uri="{FF2B5EF4-FFF2-40B4-BE49-F238E27FC236}">
              <a16:creationId xmlns:a16="http://schemas.microsoft.com/office/drawing/2014/main" id="{1FD17444-A307-4C79-BDB4-5D11C119EB12}"/>
            </a:ext>
          </a:extLst>
        </xdr:cNvPr>
        <xdr:cNvSpPr>
          <a:spLocks noChangeArrowheads="1"/>
        </xdr:cNvSpPr>
      </xdr:nvSpPr>
      <xdr:spPr>
        <a:xfrm>
          <a:off x="2692400"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093" name="Rectangle 5">
          <a:extLst>
            <a:ext uri="{FF2B5EF4-FFF2-40B4-BE49-F238E27FC236}">
              <a16:creationId xmlns:a16="http://schemas.microsoft.com/office/drawing/2014/main" id="{882F56CB-0C62-4BD7-955D-B8D196C0254A}"/>
            </a:ext>
          </a:extLst>
        </xdr:cNvPr>
        <xdr:cNvSpPr>
          <a:spLocks noChangeArrowheads="1"/>
        </xdr:cNvSpPr>
      </xdr:nvSpPr>
      <xdr:spPr>
        <a:xfrm>
          <a:off x="2692400"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094" name="Rectangle 4">
          <a:extLst>
            <a:ext uri="{FF2B5EF4-FFF2-40B4-BE49-F238E27FC236}">
              <a16:creationId xmlns:a16="http://schemas.microsoft.com/office/drawing/2014/main" id="{03C0D54D-1691-4339-8151-486216F869A8}"/>
            </a:ext>
          </a:extLst>
        </xdr:cNvPr>
        <xdr:cNvSpPr>
          <a:spLocks noChangeArrowheads="1"/>
        </xdr:cNvSpPr>
      </xdr:nvSpPr>
      <xdr:spPr>
        <a:xfrm>
          <a:off x="2692400"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095" name="Rectangle 5">
          <a:extLst>
            <a:ext uri="{FF2B5EF4-FFF2-40B4-BE49-F238E27FC236}">
              <a16:creationId xmlns:a16="http://schemas.microsoft.com/office/drawing/2014/main" id="{ACE03C47-4725-43C6-9432-15C5E702BBCF}"/>
            </a:ext>
          </a:extLst>
        </xdr:cNvPr>
        <xdr:cNvSpPr>
          <a:spLocks noChangeArrowheads="1"/>
        </xdr:cNvSpPr>
      </xdr:nvSpPr>
      <xdr:spPr>
        <a:xfrm>
          <a:off x="2692400"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806196" cy="25343"/>
    <xdr:sp macro="" textlink="">
      <xdr:nvSpPr>
        <xdr:cNvPr id="1096" name="Rectangle 4">
          <a:extLst>
            <a:ext uri="{FF2B5EF4-FFF2-40B4-BE49-F238E27FC236}">
              <a16:creationId xmlns:a16="http://schemas.microsoft.com/office/drawing/2014/main" id="{93A8EE21-0773-41F9-90CD-70E464B63357}"/>
            </a:ext>
          </a:extLst>
        </xdr:cNvPr>
        <xdr:cNvSpPr>
          <a:spLocks noChangeArrowheads="1"/>
        </xdr:cNvSpPr>
      </xdr:nvSpPr>
      <xdr:spPr>
        <a:xfrm>
          <a:off x="2692400" y="97583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1097" name="Rectangle 5">
          <a:extLst>
            <a:ext uri="{FF2B5EF4-FFF2-40B4-BE49-F238E27FC236}">
              <a16:creationId xmlns:a16="http://schemas.microsoft.com/office/drawing/2014/main" id="{56C2F405-687C-4841-983F-34CB715C0DED}"/>
            </a:ext>
          </a:extLst>
        </xdr:cNvPr>
        <xdr:cNvSpPr>
          <a:spLocks noChangeArrowheads="1"/>
        </xdr:cNvSpPr>
      </xdr:nvSpPr>
      <xdr:spPr>
        <a:xfrm>
          <a:off x="2692400" y="97583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724"/>
    <xdr:sp macro="" textlink="">
      <xdr:nvSpPr>
        <xdr:cNvPr id="1098" name="Rectangle 4">
          <a:extLst>
            <a:ext uri="{FF2B5EF4-FFF2-40B4-BE49-F238E27FC236}">
              <a16:creationId xmlns:a16="http://schemas.microsoft.com/office/drawing/2014/main" id="{BA5763A9-3303-4DD2-829F-98BEF88B3D66}"/>
            </a:ext>
          </a:extLst>
        </xdr:cNvPr>
        <xdr:cNvSpPr>
          <a:spLocks noChangeArrowheads="1"/>
        </xdr:cNvSpPr>
      </xdr:nvSpPr>
      <xdr:spPr>
        <a:xfrm>
          <a:off x="2692400" y="9758362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1099" name="Rectangle 4">
          <a:extLst>
            <a:ext uri="{FF2B5EF4-FFF2-40B4-BE49-F238E27FC236}">
              <a16:creationId xmlns:a16="http://schemas.microsoft.com/office/drawing/2014/main" id="{F13089D3-BDC1-4118-A54D-A4D1F75CFFC0}"/>
            </a:ext>
          </a:extLst>
        </xdr:cNvPr>
        <xdr:cNvSpPr>
          <a:spLocks noChangeArrowheads="1"/>
        </xdr:cNvSpPr>
      </xdr:nvSpPr>
      <xdr:spPr>
        <a:xfrm>
          <a:off x="2692400" y="97583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1100" name="Rectangle 5">
          <a:extLst>
            <a:ext uri="{FF2B5EF4-FFF2-40B4-BE49-F238E27FC236}">
              <a16:creationId xmlns:a16="http://schemas.microsoft.com/office/drawing/2014/main" id="{6F10682B-24FF-4FBA-86DF-61555CE9B928}"/>
            </a:ext>
          </a:extLst>
        </xdr:cNvPr>
        <xdr:cNvSpPr>
          <a:spLocks noChangeArrowheads="1"/>
        </xdr:cNvSpPr>
      </xdr:nvSpPr>
      <xdr:spPr>
        <a:xfrm>
          <a:off x="2692400" y="97583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01" name="Rectangle 4">
          <a:extLst>
            <a:ext uri="{FF2B5EF4-FFF2-40B4-BE49-F238E27FC236}">
              <a16:creationId xmlns:a16="http://schemas.microsoft.com/office/drawing/2014/main" id="{A52D2D82-E3B3-445A-824C-52E2587BB936}"/>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02" name="Rectangle 4">
          <a:extLst>
            <a:ext uri="{FF2B5EF4-FFF2-40B4-BE49-F238E27FC236}">
              <a16:creationId xmlns:a16="http://schemas.microsoft.com/office/drawing/2014/main" id="{B4D704E6-D480-467B-84E4-3B29DF63EF57}"/>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03" name="Rectangle 4">
          <a:extLst>
            <a:ext uri="{FF2B5EF4-FFF2-40B4-BE49-F238E27FC236}">
              <a16:creationId xmlns:a16="http://schemas.microsoft.com/office/drawing/2014/main" id="{111111BE-D0CA-4B5A-ADBA-AFB45C7BDC70}"/>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04" name="Rectangle 4">
          <a:extLst>
            <a:ext uri="{FF2B5EF4-FFF2-40B4-BE49-F238E27FC236}">
              <a16:creationId xmlns:a16="http://schemas.microsoft.com/office/drawing/2014/main" id="{221D12D3-2DCD-4B9D-95CB-833408F74734}"/>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05" name="Rectangle 4">
          <a:extLst>
            <a:ext uri="{FF2B5EF4-FFF2-40B4-BE49-F238E27FC236}">
              <a16:creationId xmlns:a16="http://schemas.microsoft.com/office/drawing/2014/main" id="{B0FE1C1B-21A0-489C-A609-0DC51165EE08}"/>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06" name="Rectangle 4">
          <a:extLst>
            <a:ext uri="{FF2B5EF4-FFF2-40B4-BE49-F238E27FC236}">
              <a16:creationId xmlns:a16="http://schemas.microsoft.com/office/drawing/2014/main" id="{F3A3A551-DD1B-465C-BE7F-F8AEAFDF7668}"/>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07" name="Rectangle 4">
          <a:extLst>
            <a:ext uri="{FF2B5EF4-FFF2-40B4-BE49-F238E27FC236}">
              <a16:creationId xmlns:a16="http://schemas.microsoft.com/office/drawing/2014/main" id="{99274426-2379-4F3D-AD30-0082B5D7BF5C}"/>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08" name="Rectangle 4">
          <a:extLst>
            <a:ext uri="{FF2B5EF4-FFF2-40B4-BE49-F238E27FC236}">
              <a16:creationId xmlns:a16="http://schemas.microsoft.com/office/drawing/2014/main" id="{E306A921-AE95-4332-8E2E-4F0D78AA261B}"/>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09" name="Rectangle 4">
          <a:extLst>
            <a:ext uri="{FF2B5EF4-FFF2-40B4-BE49-F238E27FC236}">
              <a16:creationId xmlns:a16="http://schemas.microsoft.com/office/drawing/2014/main" id="{ED8B5BAA-8DCB-4D0D-8012-B01B48E455D2}"/>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10" name="Rectangle 4">
          <a:extLst>
            <a:ext uri="{FF2B5EF4-FFF2-40B4-BE49-F238E27FC236}">
              <a16:creationId xmlns:a16="http://schemas.microsoft.com/office/drawing/2014/main" id="{9E6470A2-F3CF-4CD6-BA5F-585E1FD3F1EE}"/>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11" name="Rectangle 4">
          <a:extLst>
            <a:ext uri="{FF2B5EF4-FFF2-40B4-BE49-F238E27FC236}">
              <a16:creationId xmlns:a16="http://schemas.microsoft.com/office/drawing/2014/main" id="{F0FF178B-DE42-4354-9372-DD0FED542A20}"/>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12" name="Rectangle 4">
          <a:extLst>
            <a:ext uri="{FF2B5EF4-FFF2-40B4-BE49-F238E27FC236}">
              <a16:creationId xmlns:a16="http://schemas.microsoft.com/office/drawing/2014/main" id="{7AF261E4-B5D0-4B60-AC04-E324B0919911}"/>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13" name="Rectangle 4">
          <a:extLst>
            <a:ext uri="{FF2B5EF4-FFF2-40B4-BE49-F238E27FC236}">
              <a16:creationId xmlns:a16="http://schemas.microsoft.com/office/drawing/2014/main" id="{CC91C819-92A2-496A-ABB8-D0C73558E538}"/>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14" name="Rectangle 4">
          <a:extLst>
            <a:ext uri="{FF2B5EF4-FFF2-40B4-BE49-F238E27FC236}">
              <a16:creationId xmlns:a16="http://schemas.microsoft.com/office/drawing/2014/main" id="{70461E9D-1262-4632-AA18-C58046DEA8D0}"/>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15" name="Rectangle 4">
          <a:extLst>
            <a:ext uri="{FF2B5EF4-FFF2-40B4-BE49-F238E27FC236}">
              <a16:creationId xmlns:a16="http://schemas.microsoft.com/office/drawing/2014/main" id="{256FCB98-6D12-40C4-9FF0-77C0EB7C52ED}"/>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16" name="Rectangle 4">
          <a:extLst>
            <a:ext uri="{FF2B5EF4-FFF2-40B4-BE49-F238E27FC236}">
              <a16:creationId xmlns:a16="http://schemas.microsoft.com/office/drawing/2014/main" id="{0D501FF1-3F76-4041-AAA0-9B5891CD0337}"/>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17" name="Rectangle 4">
          <a:extLst>
            <a:ext uri="{FF2B5EF4-FFF2-40B4-BE49-F238E27FC236}">
              <a16:creationId xmlns:a16="http://schemas.microsoft.com/office/drawing/2014/main" id="{52CFB4FA-0A3E-4D39-A28D-30F7DD01C14C}"/>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18" name="Rectangle 4">
          <a:extLst>
            <a:ext uri="{FF2B5EF4-FFF2-40B4-BE49-F238E27FC236}">
              <a16:creationId xmlns:a16="http://schemas.microsoft.com/office/drawing/2014/main" id="{EA2FAD5E-7BF3-4DE5-9280-600A670CF658}"/>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19" name="Rectangle 4">
          <a:extLst>
            <a:ext uri="{FF2B5EF4-FFF2-40B4-BE49-F238E27FC236}">
              <a16:creationId xmlns:a16="http://schemas.microsoft.com/office/drawing/2014/main" id="{C0F0A4DC-2015-4225-B2F4-0A9E043B962A}"/>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20" name="Rectangle 4">
          <a:extLst>
            <a:ext uri="{FF2B5EF4-FFF2-40B4-BE49-F238E27FC236}">
              <a16:creationId xmlns:a16="http://schemas.microsoft.com/office/drawing/2014/main" id="{CAA9DE3C-31FA-43E8-8E6A-1AEC48EE8E12}"/>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21" name="Rectangle 4">
          <a:extLst>
            <a:ext uri="{FF2B5EF4-FFF2-40B4-BE49-F238E27FC236}">
              <a16:creationId xmlns:a16="http://schemas.microsoft.com/office/drawing/2014/main" id="{6DDF11CE-FD41-4FF0-8989-960E0B0B1DCE}"/>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22" name="Rectangle 4">
          <a:extLst>
            <a:ext uri="{FF2B5EF4-FFF2-40B4-BE49-F238E27FC236}">
              <a16:creationId xmlns:a16="http://schemas.microsoft.com/office/drawing/2014/main" id="{2C5A2D88-1C5E-4C69-9015-78DFBF5D20BD}"/>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23" name="Rectangle 4">
          <a:extLst>
            <a:ext uri="{FF2B5EF4-FFF2-40B4-BE49-F238E27FC236}">
              <a16:creationId xmlns:a16="http://schemas.microsoft.com/office/drawing/2014/main" id="{1014C65A-973D-4794-BC77-90890AAC7494}"/>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24" name="Rectangle 4">
          <a:extLst>
            <a:ext uri="{FF2B5EF4-FFF2-40B4-BE49-F238E27FC236}">
              <a16:creationId xmlns:a16="http://schemas.microsoft.com/office/drawing/2014/main" id="{12A53347-06EF-4061-AE99-030137B31332}"/>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25" name="Rectangle 4">
          <a:extLst>
            <a:ext uri="{FF2B5EF4-FFF2-40B4-BE49-F238E27FC236}">
              <a16:creationId xmlns:a16="http://schemas.microsoft.com/office/drawing/2014/main" id="{3C367BD9-9B2E-4290-AAB4-3999070F2BAB}"/>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26" name="Rectangle 4">
          <a:extLst>
            <a:ext uri="{FF2B5EF4-FFF2-40B4-BE49-F238E27FC236}">
              <a16:creationId xmlns:a16="http://schemas.microsoft.com/office/drawing/2014/main" id="{B15B93E4-E7C1-48C0-BC26-5463D79A0DAE}"/>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27" name="Rectangle 4">
          <a:extLst>
            <a:ext uri="{FF2B5EF4-FFF2-40B4-BE49-F238E27FC236}">
              <a16:creationId xmlns:a16="http://schemas.microsoft.com/office/drawing/2014/main" id="{9A8E733F-F767-4F8F-8F7F-63F3C8F21116}"/>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28" name="Rectangle 4">
          <a:extLst>
            <a:ext uri="{FF2B5EF4-FFF2-40B4-BE49-F238E27FC236}">
              <a16:creationId xmlns:a16="http://schemas.microsoft.com/office/drawing/2014/main" id="{CD3E49A1-7F4F-4658-8C5C-982267B42B67}"/>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29" name="Rectangle 4">
          <a:extLst>
            <a:ext uri="{FF2B5EF4-FFF2-40B4-BE49-F238E27FC236}">
              <a16:creationId xmlns:a16="http://schemas.microsoft.com/office/drawing/2014/main" id="{3D908905-FC57-4177-AC0D-7CDC1F408FDC}"/>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30" name="Rectangle 4">
          <a:extLst>
            <a:ext uri="{FF2B5EF4-FFF2-40B4-BE49-F238E27FC236}">
              <a16:creationId xmlns:a16="http://schemas.microsoft.com/office/drawing/2014/main" id="{502773E3-B89F-4806-9A0C-EBB3C5129EDF}"/>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31" name="Rectangle 4">
          <a:extLst>
            <a:ext uri="{FF2B5EF4-FFF2-40B4-BE49-F238E27FC236}">
              <a16:creationId xmlns:a16="http://schemas.microsoft.com/office/drawing/2014/main" id="{16DD5F5A-756C-48E8-AA2F-29BB4EF8992C}"/>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32" name="Rectangle 4">
          <a:extLst>
            <a:ext uri="{FF2B5EF4-FFF2-40B4-BE49-F238E27FC236}">
              <a16:creationId xmlns:a16="http://schemas.microsoft.com/office/drawing/2014/main" id="{7CD6A8AF-A470-4A22-92F9-C55C64F59E6E}"/>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33" name="Rectangle 4">
          <a:extLst>
            <a:ext uri="{FF2B5EF4-FFF2-40B4-BE49-F238E27FC236}">
              <a16:creationId xmlns:a16="http://schemas.microsoft.com/office/drawing/2014/main" id="{772D5157-F28A-40E5-B69E-3FC6AEC4EA97}"/>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34" name="Rectangle 4">
          <a:extLst>
            <a:ext uri="{FF2B5EF4-FFF2-40B4-BE49-F238E27FC236}">
              <a16:creationId xmlns:a16="http://schemas.microsoft.com/office/drawing/2014/main" id="{881BB939-B3EF-41A3-AF68-40425A3B75DB}"/>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35" name="Rectangle 4">
          <a:extLst>
            <a:ext uri="{FF2B5EF4-FFF2-40B4-BE49-F238E27FC236}">
              <a16:creationId xmlns:a16="http://schemas.microsoft.com/office/drawing/2014/main" id="{9C632481-0D0A-4472-9BD2-CB3C7CB03454}"/>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36" name="Rectangle 4">
          <a:extLst>
            <a:ext uri="{FF2B5EF4-FFF2-40B4-BE49-F238E27FC236}">
              <a16:creationId xmlns:a16="http://schemas.microsoft.com/office/drawing/2014/main" id="{6C76575E-296A-4834-AB75-18122306ACD2}"/>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37" name="Rectangle 4">
          <a:extLst>
            <a:ext uri="{FF2B5EF4-FFF2-40B4-BE49-F238E27FC236}">
              <a16:creationId xmlns:a16="http://schemas.microsoft.com/office/drawing/2014/main" id="{1750E8D0-CE44-4CC5-8BE7-A40AC73C4545}"/>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38" name="Rectangle 4">
          <a:extLst>
            <a:ext uri="{FF2B5EF4-FFF2-40B4-BE49-F238E27FC236}">
              <a16:creationId xmlns:a16="http://schemas.microsoft.com/office/drawing/2014/main" id="{11F1D5AB-8CB3-4195-832D-3E96523489D0}"/>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39" name="Rectangle 4">
          <a:extLst>
            <a:ext uri="{FF2B5EF4-FFF2-40B4-BE49-F238E27FC236}">
              <a16:creationId xmlns:a16="http://schemas.microsoft.com/office/drawing/2014/main" id="{419AC88D-07CE-44AC-96BD-69FE846B1CF3}"/>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40" name="Rectangle 4">
          <a:extLst>
            <a:ext uri="{FF2B5EF4-FFF2-40B4-BE49-F238E27FC236}">
              <a16:creationId xmlns:a16="http://schemas.microsoft.com/office/drawing/2014/main" id="{F9DB2240-B859-43A1-B559-FE4E5CBA86F0}"/>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41" name="Rectangle 4">
          <a:extLst>
            <a:ext uri="{FF2B5EF4-FFF2-40B4-BE49-F238E27FC236}">
              <a16:creationId xmlns:a16="http://schemas.microsoft.com/office/drawing/2014/main" id="{B9A25C86-D71A-4802-8FC3-C00CE0820C8A}"/>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42" name="Rectangle 4">
          <a:extLst>
            <a:ext uri="{FF2B5EF4-FFF2-40B4-BE49-F238E27FC236}">
              <a16:creationId xmlns:a16="http://schemas.microsoft.com/office/drawing/2014/main" id="{E46B2B98-BD6C-4C7C-BFB1-741EFEE71189}"/>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43" name="Rectangle 4">
          <a:extLst>
            <a:ext uri="{FF2B5EF4-FFF2-40B4-BE49-F238E27FC236}">
              <a16:creationId xmlns:a16="http://schemas.microsoft.com/office/drawing/2014/main" id="{224B2A6B-4AED-4C7A-9330-0A249892C4DE}"/>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44" name="Rectangle 4">
          <a:extLst>
            <a:ext uri="{FF2B5EF4-FFF2-40B4-BE49-F238E27FC236}">
              <a16:creationId xmlns:a16="http://schemas.microsoft.com/office/drawing/2014/main" id="{B14D4DF9-07D7-4430-BFA5-726DA19DF8C8}"/>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45" name="Rectangle 4">
          <a:extLst>
            <a:ext uri="{FF2B5EF4-FFF2-40B4-BE49-F238E27FC236}">
              <a16:creationId xmlns:a16="http://schemas.microsoft.com/office/drawing/2014/main" id="{47987A36-5FB5-47FD-BB57-2D16CD203452}"/>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46" name="Rectangle 4">
          <a:extLst>
            <a:ext uri="{FF2B5EF4-FFF2-40B4-BE49-F238E27FC236}">
              <a16:creationId xmlns:a16="http://schemas.microsoft.com/office/drawing/2014/main" id="{BC301A3D-2EA7-4EC6-9129-510FCEF31ECC}"/>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47" name="Rectangle 4">
          <a:extLst>
            <a:ext uri="{FF2B5EF4-FFF2-40B4-BE49-F238E27FC236}">
              <a16:creationId xmlns:a16="http://schemas.microsoft.com/office/drawing/2014/main" id="{58D13835-97D7-49C4-8DF3-402C7ED39449}"/>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48" name="Rectangle 4">
          <a:extLst>
            <a:ext uri="{FF2B5EF4-FFF2-40B4-BE49-F238E27FC236}">
              <a16:creationId xmlns:a16="http://schemas.microsoft.com/office/drawing/2014/main" id="{604727B4-6CEB-4F8C-A764-7B510C45F31A}"/>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49" name="Rectangle 4">
          <a:extLst>
            <a:ext uri="{FF2B5EF4-FFF2-40B4-BE49-F238E27FC236}">
              <a16:creationId xmlns:a16="http://schemas.microsoft.com/office/drawing/2014/main" id="{A813119D-D724-43F3-B37B-4DF4E689609F}"/>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50" name="Rectangle 4">
          <a:extLst>
            <a:ext uri="{FF2B5EF4-FFF2-40B4-BE49-F238E27FC236}">
              <a16:creationId xmlns:a16="http://schemas.microsoft.com/office/drawing/2014/main" id="{A28A12D4-F3CB-489C-80B2-D0231927BB61}"/>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51" name="Rectangle 4">
          <a:extLst>
            <a:ext uri="{FF2B5EF4-FFF2-40B4-BE49-F238E27FC236}">
              <a16:creationId xmlns:a16="http://schemas.microsoft.com/office/drawing/2014/main" id="{E16EBCB9-7784-412D-877A-DD5BA5200677}"/>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52" name="Rectangle 4">
          <a:extLst>
            <a:ext uri="{FF2B5EF4-FFF2-40B4-BE49-F238E27FC236}">
              <a16:creationId xmlns:a16="http://schemas.microsoft.com/office/drawing/2014/main" id="{0DFC4842-9980-4981-9A07-CA83599681D9}"/>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53" name="Rectangle 4">
          <a:extLst>
            <a:ext uri="{FF2B5EF4-FFF2-40B4-BE49-F238E27FC236}">
              <a16:creationId xmlns:a16="http://schemas.microsoft.com/office/drawing/2014/main" id="{C88D6C7F-D8AE-46D9-8066-E38E9AFAE710}"/>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54" name="Rectangle 4">
          <a:extLst>
            <a:ext uri="{FF2B5EF4-FFF2-40B4-BE49-F238E27FC236}">
              <a16:creationId xmlns:a16="http://schemas.microsoft.com/office/drawing/2014/main" id="{0877FB4D-B834-429D-BDBA-5B827CD31603}"/>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55" name="Rectangle 4">
          <a:extLst>
            <a:ext uri="{FF2B5EF4-FFF2-40B4-BE49-F238E27FC236}">
              <a16:creationId xmlns:a16="http://schemas.microsoft.com/office/drawing/2014/main" id="{4E1420EB-A62B-4242-8521-73D97D676993}"/>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56" name="Rectangle 4">
          <a:extLst>
            <a:ext uri="{FF2B5EF4-FFF2-40B4-BE49-F238E27FC236}">
              <a16:creationId xmlns:a16="http://schemas.microsoft.com/office/drawing/2014/main" id="{6E64DBDB-5987-4239-8D76-5185C9D64570}"/>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57" name="Rectangle 4">
          <a:extLst>
            <a:ext uri="{FF2B5EF4-FFF2-40B4-BE49-F238E27FC236}">
              <a16:creationId xmlns:a16="http://schemas.microsoft.com/office/drawing/2014/main" id="{8AC25000-108D-411F-A9DC-258BDB73FD4D}"/>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58" name="Rectangle 4">
          <a:extLst>
            <a:ext uri="{FF2B5EF4-FFF2-40B4-BE49-F238E27FC236}">
              <a16:creationId xmlns:a16="http://schemas.microsoft.com/office/drawing/2014/main" id="{38FB3671-CB5D-4727-A343-5E2F4D3A1AFE}"/>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59" name="Rectangle 4">
          <a:extLst>
            <a:ext uri="{FF2B5EF4-FFF2-40B4-BE49-F238E27FC236}">
              <a16:creationId xmlns:a16="http://schemas.microsoft.com/office/drawing/2014/main" id="{DBF4BE7E-ED89-4606-A9CA-AC00446DA457}"/>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60" name="Rectangle 4">
          <a:extLst>
            <a:ext uri="{FF2B5EF4-FFF2-40B4-BE49-F238E27FC236}">
              <a16:creationId xmlns:a16="http://schemas.microsoft.com/office/drawing/2014/main" id="{6148B3B3-4755-4A9E-8BDF-A6CDAFF53FD6}"/>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61" name="Rectangle 4">
          <a:extLst>
            <a:ext uri="{FF2B5EF4-FFF2-40B4-BE49-F238E27FC236}">
              <a16:creationId xmlns:a16="http://schemas.microsoft.com/office/drawing/2014/main" id="{135E171C-7911-463F-9D2B-BE9970EA2D78}"/>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62" name="Rectangle 4">
          <a:extLst>
            <a:ext uri="{FF2B5EF4-FFF2-40B4-BE49-F238E27FC236}">
              <a16:creationId xmlns:a16="http://schemas.microsoft.com/office/drawing/2014/main" id="{0EB507DF-C308-4B88-9F82-24F49B1A5731}"/>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63" name="Rectangle 4">
          <a:extLst>
            <a:ext uri="{FF2B5EF4-FFF2-40B4-BE49-F238E27FC236}">
              <a16:creationId xmlns:a16="http://schemas.microsoft.com/office/drawing/2014/main" id="{FA1F8097-C96A-4107-8624-64F019479AD5}"/>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64" name="Rectangle 4">
          <a:extLst>
            <a:ext uri="{FF2B5EF4-FFF2-40B4-BE49-F238E27FC236}">
              <a16:creationId xmlns:a16="http://schemas.microsoft.com/office/drawing/2014/main" id="{1ECA7B89-8221-4914-8F2C-0380A3BBBCB4}"/>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65" name="Rectangle 4">
          <a:extLst>
            <a:ext uri="{FF2B5EF4-FFF2-40B4-BE49-F238E27FC236}">
              <a16:creationId xmlns:a16="http://schemas.microsoft.com/office/drawing/2014/main" id="{E305A14D-D426-4659-AA11-6476FC456BA2}"/>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66" name="Rectangle 4">
          <a:extLst>
            <a:ext uri="{FF2B5EF4-FFF2-40B4-BE49-F238E27FC236}">
              <a16:creationId xmlns:a16="http://schemas.microsoft.com/office/drawing/2014/main" id="{7DBB57AF-9B82-471D-A573-6CEB664A1C29}"/>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67" name="Rectangle 4">
          <a:extLst>
            <a:ext uri="{FF2B5EF4-FFF2-40B4-BE49-F238E27FC236}">
              <a16:creationId xmlns:a16="http://schemas.microsoft.com/office/drawing/2014/main" id="{769A418A-8D75-4D01-9326-66E0D63C6C21}"/>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68" name="Rectangle 4">
          <a:extLst>
            <a:ext uri="{FF2B5EF4-FFF2-40B4-BE49-F238E27FC236}">
              <a16:creationId xmlns:a16="http://schemas.microsoft.com/office/drawing/2014/main" id="{AA29CD99-EEC3-48DA-92E6-F688CCF27D92}"/>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69" name="Rectangle 4">
          <a:extLst>
            <a:ext uri="{FF2B5EF4-FFF2-40B4-BE49-F238E27FC236}">
              <a16:creationId xmlns:a16="http://schemas.microsoft.com/office/drawing/2014/main" id="{66A3C2D4-B8C9-4E92-80C4-32941673FE07}"/>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70" name="Rectangle 4">
          <a:extLst>
            <a:ext uri="{FF2B5EF4-FFF2-40B4-BE49-F238E27FC236}">
              <a16:creationId xmlns:a16="http://schemas.microsoft.com/office/drawing/2014/main" id="{8FFF194B-5E4A-4344-B661-9390FC8DFF42}"/>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171" name="Rectangle 4">
          <a:extLst>
            <a:ext uri="{FF2B5EF4-FFF2-40B4-BE49-F238E27FC236}">
              <a16:creationId xmlns:a16="http://schemas.microsoft.com/office/drawing/2014/main" id="{E7965BDC-2F57-4B64-AF98-BADE4F48E468}"/>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172" name="Rectangle 5">
          <a:extLst>
            <a:ext uri="{FF2B5EF4-FFF2-40B4-BE49-F238E27FC236}">
              <a16:creationId xmlns:a16="http://schemas.microsoft.com/office/drawing/2014/main" id="{91EDFD20-3ACA-43A6-BB01-FBF5AB3037EC}"/>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73" name="Rectangle 4">
          <a:extLst>
            <a:ext uri="{FF2B5EF4-FFF2-40B4-BE49-F238E27FC236}">
              <a16:creationId xmlns:a16="http://schemas.microsoft.com/office/drawing/2014/main" id="{5EC53F6D-36BC-438F-BD10-624EE0EE0DED}"/>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174" name="Rectangle 4">
          <a:extLst>
            <a:ext uri="{FF2B5EF4-FFF2-40B4-BE49-F238E27FC236}">
              <a16:creationId xmlns:a16="http://schemas.microsoft.com/office/drawing/2014/main" id="{508E6028-5521-4363-A180-6426A2FAA5E5}"/>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175" name="Rectangle 5">
          <a:extLst>
            <a:ext uri="{FF2B5EF4-FFF2-40B4-BE49-F238E27FC236}">
              <a16:creationId xmlns:a16="http://schemas.microsoft.com/office/drawing/2014/main" id="{23D26483-3311-4857-B143-BEB308F887AF}"/>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76" name="Rectangle 4">
          <a:extLst>
            <a:ext uri="{FF2B5EF4-FFF2-40B4-BE49-F238E27FC236}">
              <a16:creationId xmlns:a16="http://schemas.microsoft.com/office/drawing/2014/main" id="{0F2EF057-AAD5-4ED2-A2DC-89851ED343D2}"/>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177" name="Rectangle 4">
          <a:extLst>
            <a:ext uri="{FF2B5EF4-FFF2-40B4-BE49-F238E27FC236}">
              <a16:creationId xmlns:a16="http://schemas.microsoft.com/office/drawing/2014/main" id="{7F0D7033-A3AB-4C65-9D98-05949A6D16B5}"/>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178" name="Rectangle 5">
          <a:extLst>
            <a:ext uri="{FF2B5EF4-FFF2-40B4-BE49-F238E27FC236}">
              <a16:creationId xmlns:a16="http://schemas.microsoft.com/office/drawing/2014/main" id="{1D3C2AC6-C48B-4183-8EE6-E6F9DDFB4D7B}"/>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79" name="Rectangle 4">
          <a:extLst>
            <a:ext uri="{FF2B5EF4-FFF2-40B4-BE49-F238E27FC236}">
              <a16:creationId xmlns:a16="http://schemas.microsoft.com/office/drawing/2014/main" id="{4DE11C86-A385-48FD-826D-78D438908185}"/>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180" name="Rectangle 4">
          <a:extLst>
            <a:ext uri="{FF2B5EF4-FFF2-40B4-BE49-F238E27FC236}">
              <a16:creationId xmlns:a16="http://schemas.microsoft.com/office/drawing/2014/main" id="{F6C2284E-2109-4452-AEF0-2D13648E5C86}"/>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181" name="Rectangle 5">
          <a:extLst>
            <a:ext uri="{FF2B5EF4-FFF2-40B4-BE49-F238E27FC236}">
              <a16:creationId xmlns:a16="http://schemas.microsoft.com/office/drawing/2014/main" id="{0D4A9ECC-0DFD-413A-A1FB-116F02AA3253}"/>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82" name="Rectangle 4">
          <a:extLst>
            <a:ext uri="{FF2B5EF4-FFF2-40B4-BE49-F238E27FC236}">
              <a16:creationId xmlns:a16="http://schemas.microsoft.com/office/drawing/2014/main" id="{4495C7F0-F729-4229-BD6F-7C892DADEC81}"/>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183" name="Rectangle 4">
          <a:extLst>
            <a:ext uri="{FF2B5EF4-FFF2-40B4-BE49-F238E27FC236}">
              <a16:creationId xmlns:a16="http://schemas.microsoft.com/office/drawing/2014/main" id="{FAA3752A-5B64-4C4C-BB1B-2A3F9E84D65C}"/>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184" name="Rectangle 5">
          <a:extLst>
            <a:ext uri="{FF2B5EF4-FFF2-40B4-BE49-F238E27FC236}">
              <a16:creationId xmlns:a16="http://schemas.microsoft.com/office/drawing/2014/main" id="{3C61598D-9696-4B9D-840F-E43B44C037BE}"/>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85" name="Rectangle 4">
          <a:extLst>
            <a:ext uri="{FF2B5EF4-FFF2-40B4-BE49-F238E27FC236}">
              <a16:creationId xmlns:a16="http://schemas.microsoft.com/office/drawing/2014/main" id="{56659CFF-AEBA-4677-AAF5-1CC026EDB447}"/>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186" name="Rectangle 4">
          <a:extLst>
            <a:ext uri="{FF2B5EF4-FFF2-40B4-BE49-F238E27FC236}">
              <a16:creationId xmlns:a16="http://schemas.microsoft.com/office/drawing/2014/main" id="{2719F99E-0612-429D-A2AB-3F981B82FF65}"/>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187" name="Rectangle 5">
          <a:extLst>
            <a:ext uri="{FF2B5EF4-FFF2-40B4-BE49-F238E27FC236}">
              <a16:creationId xmlns:a16="http://schemas.microsoft.com/office/drawing/2014/main" id="{D786E9B0-35A9-4372-A783-F06B0B15FF6F}"/>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88" name="Rectangle 4">
          <a:extLst>
            <a:ext uri="{FF2B5EF4-FFF2-40B4-BE49-F238E27FC236}">
              <a16:creationId xmlns:a16="http://schemas.microsoft.com/office/drawing/2014/main" id="{E84A8EEA-8A38-43E6-8B7C-2B2A863193A7}"/>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189" name="Rectangle 4">
          <a:extLst>
            <a:ext uri="{FF2B5EF4-FFF2-40B4-BE49-F238E27FC236}">
              <a16:creationId xmlns:a16="http://schemas.microsoft.com/office/drawing/2014/main" id="{AC818466-59B7-4827-BA74-9915AF3D4BB5}"/>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190" name="Rectangle 5">
          <a:extLst>
            <a:ext uri="{FF2B5EF4-FFF2-40B4-BE49-F238E27FC236}">
              <a16:creationId xmlns:a16="http://schemas.microsoft.com/office/drawing/2014/main" id="{48116B56-53BC-49ED-ACBA-1CCE6578FFAF}"/>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91" name="Rectangle 4">
          <a:extLst>
            <a:ext uri="{FF2B5EF4-FFF2-40B4-BE49-F238E27FC236}">
              <a16:creationId xmlns:a16="http://schemas.microsoft.com/office/drawing/2014/main" id="{86E6EB60-2807-4A60-BEAD-CA38C5C3A614}"/>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192" name="Rectangle 4">
          <a:extLst>
            <a:ext uri="{FF2B5EF4-FFF2-40B4-BE49-F238E27FC236}">
              <a16:creationId xmlns:a16="http://schemas.microsoft.com/office/drawing/2014/main" id="{9BDB3B34-3BA3-45C7-8C30-0A705FA239FA}"/>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193" name="Rectangle 5">
          <a:extLst>
            <a:ext uri="{FF2B5EF4-FFF2-40B4-BE49-F238E27FC236}">
              <a16:creationId xmlns:a16="http://schemas.microsoft.com/office/drawing/2014/main" id="{662F0C7C-2438-4108-8CAE-F1FD5AE9D2FB}"/>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94" name="Rectangle 4">
          <a:extLst>
            <a:ext uri="{FF2B5EF4-FFF2-40B4-BE49-F238E27FC236}">
              <a16:creationId xmlns:a16="http://schemas.microsoft.com/office/drawing/2014/main" id="{42B9B2FC-1945-4A7C-8A50-7F130E008B8C}"/>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195" name="Rectangle 4">
          <a:extLst>
            <a:ext uri="{FF2B5EF4-FFF2-40B4-BE49-F238E27FC236}">
              <a16:creationId xmlns:a16="http://schemas.microsoft.com/office/drawing/2014/main" id="{1A7F33BA-3F12-47A5-BB5E-ED627D4E4698}"/>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196" name="Rectangle 5">
          <a:extLst>
            <a:ext uri="{FF2B5EF4-FFF2-40B4-BE49-F238E27FC236}">
              <a16:creationId xmlns:a16="http://schemas.microsoft.com/office/drawing/2014/main" id="{B2F7D363-C208-4B80-8064-8D315B41F8F7}"/>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97" name="Rectangle 4">
          <a:extLst>
            <a:ext uri="{FF2B5EF4-FFF2-40B4-BE49-F238E27FC236}">
              <a16:creationId xmlns:a16="http://schemas.microsoft.com/office/drawing/2014/main" id="{7D5DD05B-E653-48E9-BAC5-3EC3308CA0F3}"/>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198" name="Rectangle 4">
          <a:extLst>
            <a:ext uri="{FF2B5EF4-FFF2-40B4-BE49-F238E27FC236}">
              <a16:creationId xmlns:a16="http://schemas.microsoft.com/office/drawing/2014/main" id="{B616C60D-F2A9-4481-89B0-AE07E41EDA63}"/>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199" name="Rectangle 5">
          <a:extLst>
            <a:ext uri="{FF2B5EF4-FFF2-40B4-BE49-F238E27FC236}">
              <a16:creationId xmlns:a16="http://schemas.microsoft.com/office/drawing/2014/main" id="{386715E1-BC4D-4D92-9BB5-5BBAE3CDB042}"/>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00" name="Rectangle 4">
          <a:extLst>
            <a:ext uri="{FF2B5EF4-FFF2-40B4-BE49-F238E27FC236}">
              <a16:creationId xmlns:a16="http://schemas.microsoft.com/office/drawing/2014/main" id="{EB130BCD-1878-4732-AF04-5DAA23A8CB94}"/>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01" name="Rectangle 4">
          <a:extLst>
            <a:ext uri="{FF2B5EF4-FFF2-40B4-BE49-F238E27FC236}">
              <a16:creationId xmlns:a16="http://schemas.microsoft.com/office/drawing/2014/main" id="{294F1C4F-B804-4000-BC5E-A236E097C3D6}"/>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02" name="Rectangle 4">
          <a:extLst>
            <a:ext uri="{FF2B5EF4-FFF2-40B4-BE49-F238E27FC236}">
              <a16:creationId xmlns:a16="http://schemas.microsoft.com/office/drawing/2014/main" id="{02F6D0E1-1417-4707-93E8-27ADB433B0D3}"/>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03" name="Rectangle 4">
          <a:extLst>
            <a:ext uri="{FF2B5EF4-FFF2-40B4-BE49-F238E27FC236}">
              <a16:creationId xmlns:a16="http://schemas.microsoft.com/office/drawing/2014/main" id="{FB0ED756-BB1B-44F8-8B71-6A31657B5A06}"/>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04" name="Rectangle 4">
          <a:extLst>
            <a:ext uri="{FF2B5EF4-FFF2-40B4-BE49-F238E27FC236}">
              <a16:creationId xmlns:a16="http://schemas.microsoft.com/office/drawing/2014/main" id="{09907DFB-BC2C-4D60-99FF-A1A245571C01}"/>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05" name="Rectangle 4">
          <a:extLst>
            <a:ext uri="{FF2B5EF4-FFF2-40B4-BE49-F238E27FC236}">
              <a16:creationId xmlns:a16="http://schemas.microsoft.com/office/drawing/2014/main" id="{77F308A0-B0A8-48B9-A1E9-548796CFEF44}"/>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06" name="Rectangle 4">
          <a:extLst>
            <a:ext uri="{FF2B5EF4-FFF2-40B4-BE49-F238E27FC236}">
              <a16:creationId xmlns:a16="http://schemas.microsoft.com/office/drawing/2014/main" id="{ABB95A49-4623-41E3-9E0F-A2BFE4898810}"/>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07" name="Rectangle 4">
          <a:extLst>
            <a:ext uri="{FF2B5EF4-FFF2-40B4-BE49-F238E27FC236}">
              <a16:creationId xmlns:a16="http://schemas.microsoft.com/office/drawing/2014/main" id="{A94136E1-FA64-460C-A93E-E2813A54DFE6}"/>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08" name="Rectangle 4">
          <a:extLst>
            <a:ext uri="{FF2B5EF4-FFF2-40B4-BE49-F238E27FC236}">
              <a16:creationId xmlns:a16="http://schemas.microsoft.com/office/drawing/2014/main" id="{58853582-F2EC-4E8B-8513-9A9EDBE9937B}"/>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09" name="Rectangle 4">
          <a:extLst>
            <a:ext uri="{FF2B5EF4-FFF2-40B4-BE49-F238E27FC236}">
              <a16:creationId xmlns:a16="http://schemas.microsoft.com/office/drawing/2014/main" id="{3D70E9A2-1F00-4ECF-AC0B-B25634ACAF60}"/>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10" name="Rectangle 4">
          <a:extLst>
            <a:ext uri="{FF2B5EF4-FFF2-40B4-BE49-F238E27FC236}">
              <a16:creationId xmlns:a16="http://schemas.microsoft.com/office/drawing/2014/main" id="{B1109C70-2C29-40B9-9E33-4D05598271BB}"/>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2087303</xdr:colOff>
      <xdr:row>86</xdr:row>
      <xdr:rowOff>38100</xdr:rowOff>
    </xdr:to>
    <xdr:sp macro="" textlink="">
      <xdr:nvSpPr>
        <xdr:cNvPr id="1211" name="Rectangle 5">
          <a:extLst>
            <a:ext uri="{FF2B5EF4-FFF2-40B4-BE49-F238E27FC236}">
              <a16:creationId xmlns:a16="http://schemas.microsoft.com/office/drawing/2014/main" id="{6919A301-9542-4FA2-9A25-8BA63B1A9F74}"/>
            </a:ext>
          </a:extLst>
        </xdr:cNvPr>
        <xdr:cNvSpPr>
          <a:spLocks noChangeArrowheads="1"/>
        </xdr:cNvSpPr>
      </xdr:nvSpPr>
      <xdr:spPr>
        <a:xfrm>
          <a:off x="2692400" y="96383475"/>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212" name="Rectangle 4">
          <a:extLst>
            <a:ext uri="{FF2B5EF4-FFF2-40B4-BE49-F238E27FC236}">
              <a16:creationId xmlns:a16="http://schemas.microsoft.com/office/drawing/2014/main" id="{D5B58486-5274-40C5-A362-1CCB90B62442}"/>
            </a:ext>
          </a:extLst>
        </xdr:cNvPr>
        <xdr:cNvSpPr>
          <a:spLocks noChangeArrowheads="1"/>
        </xdr:cNvSpPr>
      </xdr:nvSpPr>
      <xdr:spPr>
        <a:xfrm>
          <a:off x="2692400" y="963834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213" name="Rectangle 5">
          <a:extLst>
            <a:ext uri="{FF2B5EF4-FFF2-40B4-BE49-F238E27FC236}">
              <a16:creationId xmlns:a16="http://schemas.microsoft.com/office/drawing/2014/main" id="{2550357E-BAC3-4517-8E33-DEB3DAA02B97}"/>
            </a:ext>
          </a:extLst>
        </xdr:cNvPr>
        <xdr:cNvSpPr>
          <a:spLocks noChangeArrowheads="1"/>
        </xdr:cNvSpPr>
      </xdr:nvSpPr>
      <xdr:spPr>
        <a:xfrm>
          <a:off x="2692400" y="963834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214" name="Rectangle 4">
          <a:extLst>
            <a:ext uri="{FF2B5EF4-FFF2-40B4-BE49-F238E27FC236}">
              <a16:creationId xmlns:a16="http://schemas.microsoft.com/office/drawing/2014/main" id="{72A4652F-4205-4C29-A84C-3C2FBA114B96}"/>
            </a:ext>
          </a:extLst>
        </xdr:cNvPr>
        <xdr:cNvSpPr>
          <a:spLocks noChangeArrowheads="1"/>
        </xdr:cNvSpPr>
      </xdr:nvSpPr>
      <xdr:spPr>
        <a:xfrm>
          <a:off x="2692400"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190500" cy="480638"/>
    <xdr:sp macro="" textlink="">
      <xdr:nvSpPr>
        <xdr:cNvPr id="1215" name="Rectangle 4">
          <a:extLst>
            <a:ext uri="{FF2B5EF4-FFF2-40B4-BE49-F238E27FC236}">
              <a16:creationId xmlns:a16="http://schemas.microsoft.com/office/drawing/2014/main" id="{E2A02361-A734-478C-BF8F-E8456B904304}"/>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2087303</xdr:colOff>
      <xdr:row>86</xdr:row>
      <xdr:rowOff>31115</xdr:rowOff>
    </xdr:to>
    <xdr:sp macro="" textlink="">
      <xdr:nvSpPr>
        <xdr:cNvPr id="1216" name="Rectangle 4">
          <a:extLst>
            <a:ext uri="{FF2B5EF4-FFF2-40B4-BE49-F238E27FC236}">
              <a16:creationId xmlns:a16="http://schemas.microsoft.com/office/drawing/2014/main" id="{9C225D74-8E18-48AD-AA20-853A91B40063}"/>
            </a:ext>
          </a:extLst>
        </xdr:cNvPr>
        <xdr:cNvSpPr>
          <a:spLocks noChangeArrowheads="1"/>
        </xdr:cNvSpPr>
      </xdr:nvSpPr>
      <xdr:spPr>
        <a:xfrm>
          <a:off x="2692400" y="963834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217" name="Rectangle 5">
          <a:extLst>
            <a:ext uri="{FF2B5EF4-FFF2-40B4-BE49-F238E27FC236}">
              <a16:creationId xmlns:a16="http://schemas.microsoft.com/office/drawing/2014/main" id="{13DD2542-F741-412D-9F5F-B29EE5007873}"/>
            </a:ext>
          </a:extLst>
        </xdr:cNvPr>
        <xdr:cNvSpPr>
          <a:spLocks noChangeArrowheads="1"/>
        </xdr:cNvSpPr>
      </xdr:nvSpPr>
      <xdr:spPr>
        <a:xfrm>
          <a:off x="2692400" y="963834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218" name="Rectangle 4">
          <a:extLst>
            <a:ext uri="{FF2B5EF4-FFF2-40B4-BE49-F238E27FC236}">
              <a16:creationId xmlns:a16="http://schemas.microsoft.com/office/drawing/2014/main" id="{B30C74F1-0B2B-4CF0-B827-65AF1607D8E9}"/>
            </a:ext>
          </a:extLst>
        </xdr:cNvPr>
        <xdr:cNvSpPr>
          <a:spLocks noChangeArrowheads="1"/>
        </xdr:cNvSpPr>
      </xdr:nvSpPr>
      <xdr:spPr>
        <a:xfrm>
          <a:off x="2692400" y="902208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219" name="Rectangle 5">
          <a:extLst>
            <a:ext uri="{FF2B5EF4-FFF2-40B4-BE49-F238E27FC236}">
              <a16:creationId xmlns:a16="http://schemas.microsoft.com/office/drawing/2014/main" id="{6ADCC797-88F3-4C2B-AEF8-B8DA83B849C5}"/>
            </a:ext>
          </a:extLst>
        </xdr:cNvPr>
        <xdr:cNvSpPr>
          <a:spLocks noChangeArrowheads="1"/>
        </xdr:cNvSpPr>
      </xdr:nvSpPr>
      <xdr:spPr>
        <a:xfrm>
          <a:off x="2692400" y="963834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220" name="Rectangle 4">
          <a:extLst>
            <a:ext uri="{FF2B5EF4-FFF2-40B4-BE49-F238E27FC236}">
              <a16:creationId xmlns:a16="http://schemas.microsoft.com/office/drawing/2014/main" id="{3F4D3167-877B-41EC-B36B-41B77D3791DE}"/>
            </a:ext>
          </a:extLst>
        </xdr:cNvPr>
        <xdr:cNvSpPr>
          <a:spLocks noChangeArrowheads="1"/>
        </xdr:cNvSpPr>
      </xdr:nvSpPr>
      <xdr:spPr>
        <a:xfrm>
          <a:off x="2692400"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221" name="Rectangle 5">
          <a:extLst>
            <a:ext uri="{FF2B5EF4-FFF2-40B4-BE49-F238E27FC236}">
              <a16:creationId xmlns:a16="http://schemas.microsoft.com/office/drawing/2014/main" id="{1D80FFF5-4D2C-4EFE-B89E-E59AB8E8EA18}"/>
            </a:ext>
          </a:extLst>
        </xdr:cNvPr>
        <xdr:cNvSpPr>
          <a:spLocks noChangeArrowheads="1"/>
        </xdr:cNvSpPr>
      </xdr:nvSpPr>
      <xdr:spPr>
        <a:xfrm>
          <a:off x="2692400"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222" name="Rectangle 4">
          <a:extLst>
            <a:ext uri="{FF2B5EF4-FFF2-40B4-BE49-F238E27FC236}">
              <a16:creationId xmlns:a16="http://schemas.microsoft.com/office/drawing/2014/main" id="{DC9EBCC3-F3BD-427D-9C68-FD0F529AE5F0}"/>
            </a:ext>
          </a:extLst>
        </xdr:cNvPr>
        <xdr:cNvSpPr>
          <a:spLocks noChangeArrowheads="1"/>
        </xdr:cNvSpPr>
      </xdr:nvSpPr>
      <xdr:spPr>
        <a:xfrm>
          <a:off x="2692400"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223" name="Rectangle 5">
          <a:extLst>
            <a:ext uri="{FF2B5EF4-FFF2-40B4-BE49-F238E27FC236}">
              <a16:creationId xmlns:a16="http://schemas.microsoft.com/office/drawing/2014/main" id="{ADA14FDC-266F-4CEF-96CA-A6D050119849}"/>
            </a:ext>
          </a:extLst>
        </xdr:cNvPr>
        <xdr:cNvSpPr>
          <a:spLocks noChangeArrowheads="1"/>
        </xdr:cNvSpPr>
      </xdr:nvSpPr>
      <xdr:spPr>
        <a:xfrm>
          <a:off x="2692400"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806196" cy="25343"/>
    <xdr:sp macro="" textlink="">
      <xdr:nvSpPr>
        <xdr:cNvPr id="1224" name="Rectangle 4">
          <a:extLst>
            <a:ext uri="{FF2B5EF4-FFF2-40B4-BE49-F238E27FC236}">
              <a16:creationId xmlns:a16="http://schemas.microsoft.com/office/drawing/2014/main" id="{38509EE1-1059-4F2C-B50A-258A80380DD7}"/>
            </a:ext>
          </a:extLst>
        </xdr:cNvPr>
        <xdr:cNvSpPr>
          <a:spLocks noChangeArrowheads="1"/>
        </xdr:cNvSpPr>
      </xdr:nvSpPr>
      <xdr:spPr>
        <a:xfrm>
          <a:off x="2692400" y="97583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1225" name="Rectangle 5">
          <a:extLst>
            <a:ext uri="{FF2B5EF4-FFF2-40B4-BE49-F238E27FC236}">
              <a16:creationId xmlns:a16="http://schemas.microsoft.com/office/drawing/2014/main" id="{9544D4C5-7CB0-4104-9F44-DF4C8007820E}"/>
            </a:ext>
          </a:extLst>
        </xdr:cNvPr>
        <xdr:cNvSpPr>
          <a:spLocks noChangeArrowheads="1"/>
        </xdr:cNvSpPr>
      </xdr:nvSpPr>
      <xdr:spPr>
        <a:xfrm>
          <a:off x="2692400" y="97583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724"/>
    <xdr:sp macro="" textlink="">
      <xdr:nvSpPr>
        <xdr:cNvPr id="1226" name="Rectangle 4">
          <a:extLst>
            <a:ext uri="{FF2B5EF4-FFF2-40B4-BE49-F238E27FC236}">
              <a16:creationId xmlns:a16="http://schemas.microsoft.com/office/drawing/2014/main" id="{581E8C3D-2464-4AC1-B314-2E77CB112E20}"/>
            </a:ext>
          </a:extLst>
        </xdr:cNvPr>
        <xdr:cNvSpPr>
          <a:spLocks noChangeArrowheads="1"/>
        </xdr:cNvSpPr>
      </xdr:nvSpPr>
      <xdr:spPr>
        <a:xfrm>
          <a:off x="2692400" y="9758362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2087303</xdr:colOff>
      <xdr:row>86</xdr:row>
      <xdr:rowOff>31115</xdr:rowOff>
    </xdr:to>
    <xdr:sp macro="" textlink="">
      <xdr:nvSpPr>
        <xdr:cNvPr id="1227" name="Rectangle 4">
          <a:extLst>
            <a:ext uri="{FF2B5EF4-FFF2-40B4-BE49-F238E27FC236}">
              <a16:creationId xmlns:a16="http://schemas.microsoft.com/office/drawing/2014/main" id="{DD8DE992-B67B-4442-8F37-39F43B915211}"/>
            </a:ext>
          </a:extLst>
        </xdr:cNvPr>
        <xdr:cNvSpPr>
          <a:spLocks noChangeArrowheads="1"/>
        </xdr:cNvSpPr>
      </xdr:nvSpPr>
      <xdr:spPr>
        <a:xfrm>
          <a:off x="2692400"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228" name="Rectangle 5">
          <a:extLst>
            <a:ext uri="{FF2B5EF4-FFF2-40B4-BE49-F238E27FC236}">
              <a16:creationId xmlns:a16="http://schemas.microsoft.com/office/drawing/2014/main" id="{61F573E4-BDD4-4B32-A783-28E0BB906B1F}"/>
            </a:ext>
          </a:extLst>
        </xdr:cNvPr>
        <xdr:cNvSpPr>
          <a:spLocks noChangeArrowheads="1"/>
        </xdr:cNvSpPr>
      </xdr:nvSpPr>
      <xdr:spPr>
        <a:xfrm>
          <a:off x="2692400"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229" name="Rectangle 4">
          <a:extLst>
            <a:ext uri="{FF2B5EF4-FFF2-40B4-BE49-F238E27FC236}">
              <a16:creationId xmlns:a16="http://schemas.microsoft.com/office/drawing/2014/main" id="{9E5BCE10-04BF-41EF-BEC6-1DA0800B0B50}"/>
            </a:ext>
          </a:extLst>
        </xdr:cNvPr>
        <xdr:cNvSpPr>
          <a:spLocks noChangeArrowheads="1"/>
        </xdr:cNvSpPr>
      </xdr:nvSpPr>
      <xdr:spPr>
        <a:xfrm>
          <a:off x="2692400"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230" name="Rectangle 5">
          <a:extLst>
            <a:ext uri="{FF2B5EF4-FFF2-40B4-BE49-F238E27FC236}">
              <a16:creationId xmlns:a16="http://schemas.microsoft.com/office/drawing/2014/main" id="{35F20816-ED61-4B9F-B420-4D1CB3C7D47C}"/>
            </a:ext>
          </a:extLst>
        </xdr:cNvPr>
        <xdr:cNvSpPr>
          <a:spLocks noChangeArrowheads="1"/>
        </xdr:cNvSpPr>
      </xdr:nvSpPr>
      <xdr:spPr>
        <a:xfrm>
          <a:off x="2692400"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231" name="Rectangle 4">
          <a:extLst>
            <a:ext uri="{FF2B5EF4-FFF2-40B4-BE49-F238E27FC236}">
              <a16:creationId xmlns:a16="http://schemas.microsoft.com/office/drawing/2014/main" id="{32ADDA06-8830-4720-9DE0-380E6714B945}"/>
            </a:ext>
          </a:extLst>
        </xdr:cNvPr>
        <xdr:cNvSpPr>
          <a:spLocks noChangeArrowheads="1"/>
        </xdr:cNvSpPr>
      </xdr:nvSpPr>
      <xdr:spPr>
        <a:xfrm>
          <a:off x="2692400"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232" name="Rectangle 5">
          <a:extLst>
            <a:ext uri="{FF2B5EF4-FFF2-40B4-BE49-F238E27FC236}">
              <a16:creationId xmlns:a16="http://schemas.microsoft.com/office/drawing/2014/main" id="{0C6CE369-5689-49E9-A904-92E3FF6B6B31}"/>
            </a:ext>
          </a:extLst>
        </xdr:cNvPr>
        <xdr:cNvSpPr>
          <a:spLocks noChangeArrowheads="1"/>
        </xdr:cNvSpPr>
      </xdr:nvSpPr>
      <xdr:spPr>
        <a:xfrm>
          <a:off x="2692400"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233" name="Rectangle 4">
          <a:extLst>
            <a:ext uri="{FF2B5EF4-FFF2-40B4-BE49-F238E27FC236}">
              <a16:creationId xmlns:a16="http://schemas.microsoft.com/office/drawing/2014/main" id="{384CBC6D-DF3E-4415-94C1-E46BB743A02B}"/>
            </a:ext>
          </a:extLst>
        </xdr:cNvPr>
        <xdr:cNvSpPr>
          <a:spLocks noChangeArrowheads="1"/>
        </xdr:cNvSpPr>
      </xdr:nvSpPr>
      <xdr:spPr>
        <a:xfrm>
          <a:off x="2692400"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234" name="Rectangle 5">
          <a:extLst>
            <a:ext uri="{FF2B5EF4-FFF2-40B4-BE49-F238E27FC236}">
              <a16:creationId xmlns:a16="http://schemas.microsoft.com/office/drawing/2014/main" id="{DC47C221-360F-408F-BE56-C36B8DBBB267}"/>
            </a:ext>
          </a:extLst>
        </xdr:cNvPr>
        <xdr:cNvSpPr>
          <a:spLocks noChangeArrowheads="1"/>
        </xdr:cNvSpPr>
      </xdr:nvSpPr>
      <xdr:spPr>
        <a:xfrm>
          <a:off x="2692400"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806196" cy="25343"/>
    <xdr:sp macro="" textlink="">
      <xdr:nvSpPr>
        <xdr:cNvPr id="1235" name="Rectangle 4">
          <a:extLst>
            <a:ext uri="{FF2B5EF4-FFF2-40B4-BE49-F238E27FC236}">
              <a16:creationId xmlns:a16="http://schemas.microsoft.com/office/drawing/2014/main" id="{5C359F24-B4E4-4117-96A0-AE4D9B81943D}"/>
            </a:ext>
          </a:extLst>
        </xdr:cNvPr>
        <xdr:cNvSpPr>
          <a:spLocks noChangeArrowheads="1"/>
        </xdr:cNvSpPr>
      </xdr:nvSpPr>
      <xdr:spPr>
        <a:xfrm>
          <a:off x="2692400" y="97583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1236" name="Rectangle 5">
          <a:extLst>
            <a:ext uri="{FF2B5EF4-FFF2-40B4-BE49-F238E27FC236}">
              <a16:creationId xmlns:a16="http://schemas.microsoft.com/office/drawing/2014/main" id="{08EB20D9-72D1-46AD-B6B8-3D87DE1084B3}"/>
            </a:ext>
          </a:extLst>
        </xdr:cNvPr>
        <xdr:cNvSpPr>
          <a:spLocks noChangeArrowheads="1"/>
        </xdr:cNvSpPr>
      </xdr:nvSpPr>
      <xdr:spPr>
        <a:xfrm>
          <a:off x="2692400" y="97583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724"/>
    <xdr:sp macro="" textlink="">
      <xdr:nvSpPr>
        <xdr:cNvPr id="1237" name="Rectangle 4">
          <a:extLst>
            <a:ext uri="{FF2B5EF4-FFF2-40B4-BE49-F238E27FC236}">
              <a16:creationId xmlns:a16="http://schemas.microsoft.com/office/drawing/2014/main" id="{BC6974DA-928B-41D0-8E56-5C38B8828781}"/>
            </a:ext>
          </a:extLst>
        </xdr:cNvPr>
        <xdr:cNvSpPr>
          <a:spLocks noChangeArrowheads="1"/>
        </xdr:cNvSpPr>
      </xdr:nvSpPr>
      <xdr:spPr>
        <a:xfrm>
          <a:off x="2692400" y="9758362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1238" name="Rectangle 4">
          <a:extLst>
            <a:ext uri="{FF2B5EF4-FFF2-40B4-BE49-F238E27FC236}">
              <a16:creationId xmlns:a16="http://schemas.microsoft.com/office/drawing/2014/main" id="{39DB5941-22EB-49FE-908F-EAAB6418FCF4}"/>
            </a:ext>
          </a:extLst>
        </xdr:cNvPr>
        <xdr:cNvSpPr>
          <a:spLocks noChangeArrowheads="1"/>
        </xdr:cNvSpPr>
      </xdr:nvSpPr>
      <xdr:spPr>
        <a:xfrm>
          <a:off x="2692400" y="97583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1239" name="Rectangle 5">
          <a:extLst>
            <a:ext uri="{FF2B5EF4-FFF2-40B4-BE49-F238E27FC236}">
              <a16:creationId xmlns:a16="http://schemas.microsoft.com/office/drawing/2014/main" id="{CA45B259-34DA-4411-A480-46A1E8B9E921}"/>
            </a:ext>
          </a:extLst>
        </xdr:cNvPr>
        <xdr:cNvSpPr>
          <a:spLocks noChangeArrowheads="1"/>
        </xdr:cNvSpPr>
      </xdr:nvSpPr>
      <xdr:spPr>
        <a:xfrm>
          <a:off x="2692400" y="97583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40" name="Rectangle 4">
          <a:extLst>
            <a:ext uri="{FF2B5EF4-FFF2-40B4-BE49-F238E27FC236}">
              <a16:creationId xmlns:a16="http://schemas.microsoft.com/office/drawing/2014/main" id="{E36AB48F-B8E3-45F6-9F4F-C3EE07D0A3E2}"/>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41" name="Rectangle 4">
          <a:extLst>
            <a:ext uri="{FF2B5EF4-FFF2-40B4-BE49-F238E27FC236}">
              <a16:creationId xmlns:a16="http://schemas.microsoft.com/office/drawing/2014/main" id="{51F2EA17-F510-4C42-AEB7-278696BE3F8A}"/>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42" name="Rectangle 4">
          <a:extLst>
            <a:ext uri="{FF2B5EF4-FFF2-40B4-BE49-F238E27FC236}">
              <a16:creationId xmlns:a16="http://schemas.microsoft.com/office/drawing/2014/main" id="{F7B4393A-33E5-42F3-AC9D-0A5F09CACE62}"/>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43" name="Rectangle 4">
          <a:extLst>
            <a:ext uri="{FF2B5EF4-FFF2-40B4-BE49-F238E27FC236}">
              <a16:creationId xmlns:a16="http://schemas.microsoft.com/office/drawing/2014/main" id="{033D9F80-F38E-4A73-9DD1-1C38A8AB7912}"/>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44" name="Rectangle 4">
          <a:extLst>
            <a:ext uri="{FF2B5EF4-FFF2-40B4-BE49-F238E27FC236}">
              <a16:creationId xmlns:a16="http://schemas.microsoft.com/office/drawing/2014/main" id="{C5A94928-D868-4618-9BB3-BB58340F249F}"/>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45" name="Rectangle 4">
          <a:extLst>
            <a:ext uri="{FF2B5EF4-FFF2-40B4-BE49-F238E27FC236}">
              <a16:creationId xmlns:a16="http://schemas.microsoft.com/office/drawing/2014/main" id="{6BA781C1-7809-463E-8302-23FF15DF7496}"/>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46" name="Rectangle 4">
          <a:extLst>
            <a:ext uri="{FF2B5EF4-FFF2-40B4-BE49-F238E27FC236}">
              <a16:creationId xmlns:a16="http://schemas.microsoft.com/office/drawing/2014/main" id="{3735A08C-A7DE-45D6-9491-41C045C383AD}"/>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47" name="Rectangle 4">
          <a:extLst>
            <a:ext uri="{FF2B5EF4-FFF2-40B4-BE49-F238E27FC236}">
              <a16:creationId xmlns:a16="http://schemas.microsoft.com/office/drawing/2014/main" id="{C958A46A-ADE0-44F5-9A5C-1F5167D59BF8}"/>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48" name="Rectangle 4">
          <a:extLst>
            <a:ext uri="{FF2B5EF4-FFF2-40B4-BE49-F238E27FC236}">
              <a16:creationId xmlns:a16="http://schemas.microsoft.com/office/drawing/2014/main" id="{585647E2-81DD-4A4A-8F90-667A586A2FFC}"/>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49" name="Rectangle 4">
          <a:extLst>
            <a:ext uri="{FF2B5EF4-FFF2-40B4-BE49-F238E27FC236}">
              <a16:creationId xmlns:a16="http://schemas.microsoft.com/office/drawing/2014/main" id="{91F3DC86-C868-40A0-97E6-5856877741C8}"/>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50" name="Rectangle 4">
          <a:extLst>
            <a:ext uri="{FF2B5EF4-FFF2-40B4-BE49-F238E27FC236}">
              <a16:creationId xmlns:a16="http://schemas.microsoft.com/office/drawing/2014/main" id="{269A5AF5-F802-43FE-A76D-DEAFCEE6294F}"/>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51" name="Rectangle 4">
          <a:extLst>
            <a:ext uri="{FF2B5EF4-FFF2-40B4-BE49-F238E27FC236}">
              <a16:creationId xmlns:a16="http://schemas.microsoft.com/office/drawing/2014/main" id="{E7047C5B-67EB-4F0A-9D34-D41536D01C79}"/>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52" name="Rectangle 4">
          <a:extLst>
            <a:ext uri="{FF2B5EF4-FFF2-40B4-BE49-F238E27FC236}">
              <a16:creationId xmlns:a16="http://schemas.microsoft.com/office/drawing/2014/main" id="{90A62893-6E8C-4D6D-947A-C09E39FC5FCE}"/>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53" name="Rectangle 4">
          <a:extLst>
            <a:ext uri="{FF2B5EF4-FFF2-40B4-BE49-F238E27FC236}">
              <a16:creationId xmlns:a16="http://schemas.microsoft.com/office/drawing/2014/main" id="{7A8261C9-7F21-485B-B9BA-E019967B6E7B}"/>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54" name="Rectangle 4">
          <a:extLst>
            <a:ext uri="{FF2B5EF4-FFF2-40B4-BE49-F238E27FC236}">
              <a16:creationId xmlns:a16="http://schemas.microsoft.com/office/drawing/2014/main" id="{96E3A14B-2749-407F-B465-E2F9FB35AFA8}"/>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55" name="Rectangle 4">
          <a:extLst>
            <a:ext uri="{FF2B5EF4-FFF2-40B4-BE49-F238E27FC236}">
              <a16:creationId xmlns:a16="http://schemas.microsoft.com/office/drawing/2014/main" id="{0920813B-E97C-44E7-9059-E6341D665AAC}"/>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56" name="Rectangle 4">
          <a:extLst>
            <a:ext uri="{FF2B5EF4-FFF2-40B4-BE49-F238E27FC236}">
              <a16:creationId xmlns:a16="http://schemas.microsoft.com/office/drawing/2014/main" id="{B6C8319E-7292-409F-AE0A-2F71FE36AB5D}"/>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57" name="Rectangle 4">
          <a:extLst>
            <a:ext uri="{FF2B5EF4-FFF2-40B4-BE49-F238E27FC236}">
              <a16:creationId xmlns:a16="http://schemas.microsoft.com/office/drawing/2014/main" id="{6C4A3DCD-4669-423E-B124-1DFAAD3B061C}"/>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58" name="Rectangle 4">
          <a:extLst>
            <a:ext uri="{FF2B5EF4-FFF2-40B4-BE49-F238E27FC236}">
              <a16:creationId xmlns:a16="http://schemas.microsoft.com/office/drawing/2014/main" id="{B619BC85-BF0A-409F-B2E6-47646B65C31B}"/>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59" name="Rectangle 4">
          <a:extLst>
            <a:ext uri="{FF2B5EF4-FFF2-40B4-BE49-F238E27FC236}">
              <a16:creationId xmlns:a16="http://schemas.microsoft.com/office/drawing/2014/main" id="{ED0359EF-AC01-4C0E-A339-1342CAE0769D}"/>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60" name="Rectangle 4">
          <a:extLst>
            <a:ext uri="{FF2B5EF4-FFF2-40B4-BE49-F238E27FC236}">
              <a16:creationId xmlns:a16="http://schemas.microsoft.com/office/drawing/2014/main" id="{56F55017-9FBB-42F8-A81D-AC9A817149E9}"/>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61" name="Rectangle 4">
          <a:extLst>
            <a:ext uri="{FF2B5EF4-FFF2-40B4-BE49-F238E27FC236}">
              <a16:creationId xmlns:a16="http://schemas.microsoft.com/office/drawing/2014/main" id="{ADECEDA6-47EA-49D8-991B-16C11ED4F878}"/>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62" name="Rectangle 4">
          <a:extLst>
            <a:ext uri="{FF2B5EF4-FFF2-40B4-BE49-F238E27FC236}">
              <a16:creationId xmlns:a16="http://schemas.microsoft.com/office/drawing/2014/main" id="{CD184508-DADC-4DF4-92D4-D89B839CB24D}"/>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63" name="Rectangle 4">
          <a:extLst>
            <a:ext uri="{FF2B5EF4-FFF2-40B4-BE49-F238E27FC236}">
              <a16:creationId xmlns:a16="http://schemas.microsoft.com/office/drawing/2014/main" id="{E662A678-2E4D-4583-9282-7A5AE5638B66}"/>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64" name="Rectangle 4">
          <a:extLst>
            <a:ext uri="{FF2B5EF4-FFF2-40B4-BE49-F238E27FC236}">
              <a16:creationId xmlns:a16="http://schemas.microsoft.com/office/drawing/2014/main" id="{D7C13EEC-65A7-4FDA-889C-8788B0E9EDA5}"/>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65" name="Rectangle 4">
          <a:extLst>
            <a:ext uri="{FF2B5EF4-FFF2-40B4-BE49-F238E27FC236}">
              <a16:creationId xmlns:a16="http://schemas.microsoft.com/office/drawing/2014/main" id="{683395B8-6539-4561-BB30-DA7EAAF2181B}"/>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66" name="Rectangle 4">
          <a:extLst>
            <a:ext uri="{FF2B5EF4-FFF2-40B4-BE49-F238E27FC236}">
              <a16:creationId xmlns:a16="http://schemas.microsoft.com/office/drawing/2014/main" id="{4401ECAF-0DC1-480C-8AE2-86D370B5ECD9}"/>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67" name="Rectangle 4">
          <a:extLst>
            <a:ext uri="{FF2B5EF4-FFF2-40B4-BE49-F238E27FC236}">
              <a16:creationId xmlns:a16="http://schemas.microsoft.com/office/drawing/2014/main" id="{25E4DB2B-0131-4C3B-A54B-0C45A613CE88}"/>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68" name="Rectangle 4">
          <a:extLst>
            <a:ext uri="{FF2B5EF4-FFF2-40B4-BE49-F238E27FC236}">
              <a16:creationId xmlns:a16="http://schemas.microsoft.com/office/drawing/2014/main" id="{522FCF32-7460-47A5-9251-E609100EC523}"/>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69" name="Rectangle 4">
          <a:extLst>
            <a:ext uri="{FF2B5EF4-FFF2-40B4-BE49-F238E27FC236}">
              <a16:creationId xmlns:a16="http://schemas.microsoft.com/office/drawing/2014/main" id="{270705A5-1A67-4898-90AF-5872F307B99E}"/>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70" name="Rectangle 4">
          <a:extLst>
            <a:ext uri="{FF2B5EF4-FFF2-40B4-BE49-F238E27FC236}">
              <a16:creationId xmlns:a16="http://schemas.microsoft.com/office/drawing/2014/main" id="{E801D3B9-5D20-467B-A3BD-E1E74BC1F815}"/>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71" name="Rectangle 4">
          <a:extLst>
            <a:ext uri="{FF2B5EF4-FFF2-40B4-BE49-F238E27FC236}">
              <a16:creationId xmlns:a16="http://schemas.microsoft.com/office/drawing/2014/main" id="{AD13FC41-4B6D-4910-BD19-CAEFA4B6647C}"/>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72" name="Rectangle 4">
          <a:extLst>
            <a:ext uri="{FF2B5EF4-FFF2-40B4-BE49-F238E27FC236}">
              <a16:creationId xmlns:a16="http://schemas.microsoft.com/office/drawing/2014/main" id="{9F31FB49-F858-449E-ABAC-2CDF159C02B4}"/>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73" name="Rectangle 4">
          <a:extLst>
            <a:ext uri="{FF2B5EF4-FFF2-40B4-BE49-F238E27FC236}">
              <a16:creationId xmlns:a16="http://schemas.microsoft.com/office/drawing/2014/main" id="{56E605A4-A0FF-4FAC-B030-850FA6336AF1}"/>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74" name="Rectangle 4">
          <a:extLst>
            <a:ext uri="{FF2B5EF4-FFF2-40B4-BE49-F238E27FC236}">
              <a16:creationId xmlns:a16="http://schemas.microsoft.com/office/drawing/2014/main" id="{2C3FF87E-D525-4CF9-8F40-D723CF9AB87F}"/>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75" name="Rectangle 4">
          <a:extLst>
            <a:ext uri="{FF2B5EF4-FFF2-40B4-BE49-F238E27FC236}">
              <a16:creationId xmlns:a16="http://schemas.microsoft.com/office/drawing/2014/main" id="{60FE3F21-FF00-4450-81A6-237E780AA485}"/>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76" name="Rectangle 4">
          <a:extLst>
            <a:ext uri="{FF2B5EF4-FFF2-40B4-BE49-F238E27FC236}">
              <a16:creationId xmlns:a16="http://schemas.microsoft.com/office/drawing/2014/main" id="{C30F7782-8666-4775-8253-0B63C4F38CC8}"/>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77" name="Rectangle 4">
          <a:extLst>
            <a:ext uri="{FF2B5EF4-FFF2-40B4-BE49-F238E27FC236}">
              <a16:creationId xmlns:a16="http://schemas.microsoft.com/office/drawing/2014/main" id="{B5A0720A-3E2E-4054-AF81-8934638335CD}"/>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78" name="Rectangle 4">
          <a:extLst>
            <a:ext uri="{FF2B5EF4-FFF2-40B4-BE49-F238E27FC236}">
              <a16:creationId xmlns:a16="http://schemas.microsoft.com/office/drawing/2014/main" id="{07254ECD-0E84-4160-A73B-3F0D6B8F1315}"/>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79" name="Rectangle 4">
          <a:extLst>
            <a:ext uri="{FF2B5EF4-FFF2-40B4-BE49-F238E27FC236}">
              <a16:creationId xmlns:a16="http://schemas.microsoft.com/office/drawing/2014/main" id="{1E52B421-0F79-4637-A5C1-115B3158BABE}"/>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80" name="Rectangle 4">
          <a:extLst>
            <a:ext uri="{FF2B5EF4-FFF2-40B4-BE49-F238E27FC236}">
              <a16:creationId xmlns:a16="http://schemas.microsoft.com/office/drawing/2014/main" id="{5B2FDE5E-A9D7-476C-9716-F24D97439C0B}"/>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81" name="Rectangle 4">
          <a:extLst>
            <a:ext uri="{FF2B5EF4-FFF2-40B4-BE49-F238E27FC236}">
              <a16:creationId xmlns:a16="http://schemas.microsoft.com/office/drawing/2014/main" id="{E0172739-B346-4EBA-A077-BB324AE7EDC9}"/>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82" name="Rectangle 4">
          <a:extLst>
            <a:ext uri="{FF2B5EF4-FFF2-40B4-BE49-F238E27FC236}">
              <a16:creationId xmlns:a16="http://schemas.microsoft.com/office/drawing/2014/main" id="{A886540A-B8EB-4D16-8229-948573260C60}"/>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83" name="Rectangle 4">
          <a:extLst>
            <a:ext uri="{FF2B5EF4-FFF2-40B4-BE49-F238E27FC236}">
              <a16:creationId xmlns:a16="http://schemas.microsoft.com/office/drawing/2014/main" id="{101A4993-7D3C-457B-AED9-199D5FC9DC8E}"/>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84" name="Rectangle 4">
          <a:extLst>
            <a:ext uri="{FF2B5EF4-FFF2-40B4-BE49-F238E27FC236}">
              <a16:creationId xmlns:a16="http://schemas.microsoft.com/office/drawing/2014/main" id="{CD84C350-F268-44FA-9AB3-46CE6E2FBD90}"/>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85" name="Rectangle 4">
          <a:extLst>
            <a:ext uri="{FF2B5EF4-FFF2-40B4-BE49-F238E27FC236}">
              <a16:creationId xmlns:a16="http://schemas.microsoft.com/office/drawing/2014/main" id="{97C062CA-8F8C-4DE1-A62C-31EDBBCB0D5C}"/>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86" name="Rectangle 4">
          <a:extLst>
            <a:ext uri="{FF2B5EF4-FFF2-40B4-BE49-F238E27FC236}">
              <a16:creationId xmlns:a16="http://schemas.microsoft.com/office/drawing/2014/main" id="{0EB05846-93FF-433E-89E8-406892DBE521}"/>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87" name="Rectangle 4">
          <a:extLst>
            <a:ext uri="{FF2B5EF4-FFF2-40B4-BE49-F238E27FC236}">
              <a16:creationId xmlns:a16="http://schemas.microsoft.com/office/drawing/2014/main" id="{C0E0A071-5B00-4658-A4E2-61134BAA53E9}"/>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88" name="Rectangle 4">
          <a:extLst>
            <a:ext uri="{FF2B5EF4-FFF2-40B4-BE49-F238E27FC236}">
              <a16:creationId xmlns:a16="http://schemas.microsoft.com/office/drawing/2014/main" id="{A3A125B2-FE57-4BF9-AE2A-547AEAA8749F}"/>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89" name="Rectangle 4">
          <a:extLst>
            <a:ext uri="{FF2B5EF4-FFF2-40B4-BE49-F238E27FC236}">
              <a16:creationId xmlns:a16="http://schemas.microsoft.com/office/drawing/2014/main" id="{C52AA6BB-AF59-46E8-8CB4-7D6CCD74DE20}"/>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90" name="Rectangle 4">
          <a:extLst>
            <a:ext uri="{FF2B5EF4-FFF2-40B4-BE49-F238E27FC236}">
              <a16:creationId xmlns:a16="http://schemas.microsoft.com/office/drawing/2014/main" id="{68CA141F-CE18-4067-AC30-DB21438A5E8F}"/>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91" name="Rectangle 4">
          <a:extLst>
            <a:ext uri="{FF2B5EF4-FFF2-40B4-BE49-F238E27FC236}">
              <a16:creationId xmlns:a16="http://schemas.microsoft.com/office/drawing/2014/main" id="{0FA4831C-F9A9-47F7-B891-AAEA1974BE0F}"/>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92" name="Rectangle 4">
          <a:extLst>
            <a:ext uri="{FF2B5EF4-FFF2-40B4-BE49-F238E27FC236}">
              <a16:creationId xmlns:a16="http://schemas.microsoft.com/office/drawing/2014/main" id="{BD3693E1-E3A1-45A3-9CCB-9864B6A1D6AE}"/>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93" name="Rectangle 4">
          <a:extLst>
            <a:ext uri="{FF2B5EF4-FFF2-40B4-BE49-F238E27FC236}">
              <a16:creationId xmlns:a16="http://schemas.microsoft.com/office/drawing/2014/main" id="{60D87917-A06F-42E7-8A31-36D1051AE6A7}"/>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94" name="Rectangle 4">
          <a:extLst>
            <a:ext uri="{FF2B5EF4-FFF2-40B4-BE49-F238E27FC236}">
              <a16:creationId xmlns:a16="http://schemas.microsoft.com/office/drawing/2014/main" id="{7AF1F2D6-D55F-4265-A9C4-FD350099217A}"/>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95" name="Rectangle 4">
          <a:extLst>
            <a:ext uri="{FF2B5EF4-FFF2-40B4-BE49-F238E27FC236}">
              <a16:creationId xmlns:a16="http://schemas.microsoft.com/office/drawing/2014/main" id="{AD745A3E-E6A8-4570-8A20-10C9BA0DCF23}"/>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96" name="Rectangle 4">
          <a:extLst>
            <a:ext uri="{FF2B5EF4-FFF2-40B4-BE49-F238E27FC236}">
              <a16:creationId xmlns:a16="http://schemas.microsoft.com/office/drawing/2014/main" id="{39207D95-1511-4B49-8D6E-C8085EFA4245}"/>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97" name="Rectangle 4">
          <a:extLst>
            <a:ext uri="{FF2B5EF4-FFF2-40B4-BE49-F238E27FC236}">
              <a16:creationId xmlns:a16="http://schemas.microsoft.com/office/drawing/2014/main" id="{BE2D4059-BC44-4A5A-BA0A-2DF6A5928EE6}"/>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98" name="Rectangle 4">
          <a:extLst>
            <a:ext uri="{FF2B5EF4-FFF2-40B4-BE49-F238E27FC236}">
              <a16:creationId xmlns:a16="http://schemas.microsoft.com/office/drawing/2014/main" id="{8BE41D60-CF0A-4AEC-9E50-F5CCB63DFF61}"/>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99" name="Rectangle 4">
          <a:extLst>
            <a:ext uri="{FF2B5EF4-FFF2-40B4-BE49-F238E27FC236}">
              <a16:creationId xmlns:a16="http://schemas.microsoft.com/office/drawing/2014/main" id="{E67A7EF9-2F30-4014-8563-E65F21F9D0BC}"/>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00" name="Rectangle 4">
          <a:extLst>
            <a:ext uri="{FF2B5EF4-FFF2-40B4-BE49-F238E27FC236}">
              <a16:creationId xmlns:a16="http://schemas.microsoft.com/office/drawing/2014/main" id="{4E49BFB0-2BCA-4B6D-97BA-6DBAC057A844}"/>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01" name="Rectangle 4">
          <a:extLst>
            <a:ext uri="{FF2B5EF4-FFF2-40B4-BE49-F238E27FC236}">
              <a16:creationId xmlns:a16="http://schemas.microsoft.com/office/drawing/2014/main" id="{F3A02A28-E41F-4F7C-8489-D87CB5470F7F}"/>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02" name="Rectangle 4">
          <a:extLst>
            <a:ext uri="{FF2B5EF4-FFF2-40B4-BE49-F238E27FC236}">
              <a16:creationId xmlns:a16="http://schemas.microsoft.com/office/drawing/2014/main" id="{9AE4D378-4AF5-448B-AE07-10F20B932215}"/>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03" name="Rectangle 4">
          <a:extLst>
            <a:ext uri="{FF2B5EF4-FFF2-40B4-BE49-F238E27FC236}">
              <a16:creationId xmlns:a16="http://schemas.microsoft.com/office/drawing/2014/main" id="{54A4EEE2-842B-4EA0-8C9F-40F2218EEAE1}"/>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04" name="Rectangle 4">
          <a:extLst>
            <a:ext uri="{FF2B5EF4-FFF2-40B4-BE49-F238E27FC236}">
              <a16:creationId xmlns:a16="http://schemas.microsoft.com/office/drawing/2014/main" id="{AB7ABF74-46FA-4B2C-A848-5210A0C902EA}"/>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05" name="Rectangle 4">
          <a:extLst>
            <a:ext uri="{FF2B5EF4-FFF2-40B4-BE49-F238E27FC236}">
              <a16:creationId xmlns:a16="http://schemas.microsoft.com/office/drawing/2014/main" id="{3DF46D3A-316E-4CB0-A71C-F437566E4A58}"/>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06" name="Rectangle 4">
          <a:extLst>
            <a:ext uri="{FF2B5EF4-FFF2-40B4-BE49-F238E27FC236}">
              <a16:creationId xmlns:a16="http://schemas.microsoft.com/office/drawing/2014/main" id="{E8CA8629-9156-485F-8450-EDF5C97BF7F9}"/>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07" name="Rectangle 4">
          <a:extLst>
            <a:ext uri="{FF2B5EF4-FFF2-40B4-BE49-F238E27FC236}">
              <a16:creationId xmlns:a16="http://schemas.microsoft.com/office/drawing/2014/main" id="{B8BFB2DB-0250-4511-AE9C-B74360B1A617}"/>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08" name="Rectangle 4">
          <a:extLst>
            <a:ext uri="{FF2B5EF4-FFF2-40B4-BE49-F238E27FC236}">
              <a16:creationId xmlns:a16="http://schemas.microsoft.com/office/drawing/2014/main" id="{CC1C06BC-2708-4043-BB00-CF85553DB12A}"/>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09" name="Rectangle 4">
          <a:extLst>
            <a:ext uri="{FF2B5EF4-FFF2-40B4-BE49-F238E27FC236}">
              <a16:creationId xmlns:a16="http://schemas.microsoft.com/office/drawing/2014/main" id="{87AA09FF-0568-4037-88C9-11D46A6ADAB1}"/>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310" name="Rectangle 4">
          <a:extLst>
            <a:ext uri="{FF2B5EF4-FFF2-40B4-BE49-F238E27FC236}">
              <a16:creationId xmlns:a16="http://schemas.microsoft.com/office/drawing/2014/main" id="{C318E125-4F7D-4D5D-B816-2EC28AB7DB9E}"/>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311" name="Rectangle 5">
          <a:extLst>
            <a:ext uri="{FF2B5EF4-FFF2-40B4-BE49-F238E27FC236}">
              <a16:creationId xmlns:a16="http://schemas.microsoft.com/office/drawing/2014/main" id="{95C63DAF-5674-4C3F-BE8E-F61C8336F991}"/>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12" name="Rectangle 4">
          <a:extLst>
            <a:ext uri="{FF2B5EF4-FFF2-40B4-BE49-F238E27FC236}">
              <a16:creationId xmlns:a16="http://schemas.microsoft.com/office/drawing/2014/main" id="{E7F2629E-06D9-437E-92C1-F9E8784DA45E}"/>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313" name="Rectangle 4">
          <a:extLst>
            <a:ext uri="{FF2B5EF4-FFF2-40B4-BE49-F238E27FC236}">
              <a16:creationId xmlns:a16="http://schemas.microsoft.com/office/drawing/2014/main" id="{7242171E-AD69-47C0-88EC-BD80BC2CEB7B}"/>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314" name="Rectangle 5">
          <a:extLst>
            <a:ext uri="{FF2B5EF4-FFF2-40B4-BE49-F238E27FC236}">
              <a16:creationId xmlns:a16="http://schemas.microsoft.com/office/drawing/2014/main" id="{E424A3E4-444B-44F2-A166-0DD1716D76D0}"/>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15" name="Rectangle 4">
          <a:extLst>
            <a:ext uri="{FF2B5EF4-FFF2-40B4-BE49-F238E27FC236}">
              <a16:creationId xmlns:a16="http://schemas.microsoft.com/office/drawing/2014/main" id="{E0ECA6DD-1B81-4910-9599-BED183290935}"/>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316" name="Rectangle 4">
          <a:extLst>
            <a:ext uri="{FF2B5EF4-FFF2-40B4-BE49-F238E27FC236}">
              <a16:creationId xmlns:a16="http://schemas.microsoft.com/office/drawing/2014/main" id="{8A738B5D-1903-4635-B59D-A0BA09E3E49A}"/>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317" name="Rectangle 5">
          <a:extLst>
            <a:ext uri="{FF2B5EF4-FFF2-40B4-BE49-F238E27FC236}">
              <a16:creationId xmlns:a16="http://schemas.microsoft.com/office/drawing/2014/main" id="{13B0C701-F0FD-430B-BA35-B32E6524A3C9}"/>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18" name="Rectangle 4">
          <a:extLst>
            <a:ext uri="{FF2B5EF4-FFF2-40B4-BE49-F238E27FC236}">
              <a16:creationId xmlns:a16="http://schemas.microsoft.com/office/drawing/2014/main" id="{487D6272-003A-4318-B31A-2E97B607A279}"/>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319" name="Rectangle 4">
          <a:extLst>
            <a:ext uri="{FF2B5EF4-FFF2-40B4-BE49-F238E27FC236}">
              <a16:creationId xmlns:a16="http://schemas.microsoft.com/office/drawing/2014/main" id="{375518A1-C015-491B-9D74-367BEA14B684}"/>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320" name="Rectangle 5">
          <a:extLst>
            <a:ext uri="{FF2B5EF4-FFF2-40B4-BE49-F238E27FC236}">
              <a16:creationId xmlns:a16="http://schemas.microsoft.com/office/drawing/2014/main" id="{819E6529-6E2A-4615-9F06-8958BB4C7013}"/>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21" name="Rectangle 4">
          <a:extLst>
            <a:ext uri="{FF2B5EF4-FFF2-40B4-BE49-F238E27FC236}">
              <a16:creationId xmlns:a16="http://schemas.microsoft.com/office/drawing/2014/main" id="{38C4D0F3-08AC-4D81-B120-E45A409BE3A4}"/>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322" name="Rectangle 4">
          <a:extLst>
            <a:ext uri="{FF2B5EF4-FFF2-40B4-BE49-F238E27FC236}">
              <a16:creationId xmlns:a16="http://schemas.microsoft.com/office/drawing/2014/main" id="{C3BCD28A-E7F6-4468-9EEC-2D05F160D7FA}"/>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323" name="Rectangle 5">
          <a:extLst>
            <a:ext uri="{FF2B5EF4-FFF2-40B4-BE49-F238E27FC236}">
              <a16:creationId xmlns:a16="http://schemas.microsoft.com/office/drawing/2014/main" id="{5F44F436-C6A7-409A-B4E0-02F1C5BB272D}"/>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24" name="Rectangle 4">
          <a:extLst>
            <a:ext uri="{FF2B5EF4-FFF2-40B4-BE49-F238E27FC236}">
              <a16:creationId xmlns:a16="http://schemas.microsoft.com/office/drawing/2014/main" id="{6A17328F-BB28-4E69-A7C8-03BD86445322}"/>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325" name="Rectangle 4">
          <a:extLst>
            <a:ext uri="{FF2B5EF4-FFF2-40B4-BE49-F238E27FC236}">
              <a16:creationId xmlns:a16="http://schemas.microsoft.com/office/drawing/2014/main" id="{32090F1C-A3AD-4F9B-8EB7-135B9FB57FF7}"/>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326" name="Rectangle 5">
          <a:extLst>
            <a:ext uri="{FF2B5EF4-FFF2-40B4-BE49-F238E27FC236}">
              <a16:creationId xmlns:a16="http://schemas.microsoft.com/office/drawing/2014/main" id="{DB7EC489-B017-48A1-BBD3-2203F5E27876}"/>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27" name="Rectangle 4">
          <a:extLst>
            <a:ext uri="{FF2B5EF4-FFF2-40B4-BE49-F238E27FC236}">
              <a16:creationId xmlns:a16="http://schemas.microsoft.com/office/drawing/2014/main" id="{373CE884-EF86-4670-BAD7-EFA1F92FC161}"/>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328" name="Rectangle 4">
          <a:extLst>
            <a:ext uri="{FF2B5EF4-FFF2-40B4-BE49-F238E27FC236}">
              <a16:creationId xmlns:a16="http://schemas.microsoft.com/office/drawing/2014/main" id="{A2735D5A-6221-423A-B545-3B63CAD16B17}"/>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329" name="Rectangle 5">
          <a:extLst>
            <a:ext uri="{FF2B5EF4-FFF2-40B4-BE49-F238E27FC236}">
              <a16:creationId xmlns:a16="http://schemas.microsoft.com/office/drawing/2014/main" id="{21B28D65-690A-4977-BDE1-1857A2BE2F32}"/>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30" name="Rectangle 4">
          <a:extLst>
            <a:ext uri="{FF2B5EF4-FFF2-40B4-BE49-F238E27FC236}">
              <a16:creationId xmlns:a16="http://schemas.microsoft.com/office/drawing/2014/main" id="{47C9050D-78AA-4716-B96D-E4982FC170EE}"/>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331" name="Rectangle 4">
          <a:extLst>
            <a:ext uri="{FF2B5EF4-FFF2-40B4-BE49-F238E27FC236}">
              <a16:creationId xmlns:a16="http://schemas.microsoft.com/office/drawing/2014/main" id="{91D42967-6308-4CF6-9C36-AF3C07549FB9}"/>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332" name="Rectangle 5">
          <a:extLst>
            <a:ext uri="{FF2B5EF4-FFF2-40B4-BE49-F238E27FC236}">
              <a16:creationId xmlns:a16="http://schemas.microsoft.com/office/drawing/2014/main" id="{6DAF0194-320F-4303-ACC2-CDFE9B056C12}"/>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33" name="Rectangle 4">
          <a:extLst>
            <a:ext uri="{FF2B5EF4-FFF2-40B4-BE49-F238E27FC236}">
              <a16:creationId xmlns:a16="http://schemas.microsoft.com/office/drawing/2014/main" id="{BA084DA8-1CF8-4DEE-9A33-E8F390C3B3C3}"/>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334" name="Rectangle 4">
          <a:extLst>
            <a:ext uri="{FF2B5EF4-FFF2-40B4-BE49-F238E27FC236}">
              <a16:creationId xmlns:a16="http://schemas.microsoft.com/office/drawing/2014/main" id="{7EDD09F7-B8F7-461D-BD93-C004BFAC626C}"/>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335" name="Rectangle 5">
          <a:extLst>
            <a:ext uri="{FF2B5EF4-FFF2-40B4-BE49-F238E27FC236}">
              <a16:creationId xmlns:a16="http://schemas.microsoft.com/office/drawing/2014/main" id="{92DDE276-C52E-4C46-B71F-0A03AFE86275}"/>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36" name="Rectangle 4">
          <a:extLst>
            <a:ext uri="{FF2B5EF4-FFF2-40B4-BE49-F238E27FC236}">
              <a16:creationId xmlns:a16="http://schemas.microsoft.com/office/drawing/2014/main" id="{AF53C40B-ADFF-4195-9F14-47C147BDF55E}"/>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337" name="Rectangle 4">
          <a:extLst>
            <a:ext uri="{FF2B5EF4-FFF2-40B4-BE49-F238E27FC236}">
              <a16:creationId xmlns:a16="http://schemas.microsoft.com/office/drawing/2014/main" id="{1654B184-C407-4741-B0ED-20540B5D8E04}"/>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338" name="Rectangle 5">
          <a:extLst>
            <a:ext uri="{FF2B5EF4-FFF2-40B4-BE49-F238E27FC236}">
              <a16:creationId xmlns:a16="http://schemas.microsoft.com/office/drawing/2014/main" id="{54DD7029-C157-41F1-9DC3-EF25377D4605}"/>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39" name="Rectangle 4">
          <a:extLst>
            <a:ext uri="{FF2B5EF4-FFF2-40B4-BE49-F238E27FC236}">
              <a16:creationId xmlns:a16="http://schemas.microsoft.com/office/drawing/2014/main" id="{4E27AF89-D204-4A6F-840F-F1A363ECEF4B}"/>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40" name="Rectangle 4">
          <a:extLst>
            <a:ext uri="{FF2B5EF4-FFF2-40B4-BE49-F238E27FC236}">
              <a16:creationId xmlns:a16="http://schemas.microsoft.com/office/drawing/2014/main" id="{55AB57D5-2F07-4AED-870E-12174D04A465}"/>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41" name="Rectangle 4">
          <a:extLst>
            <a:ext uri="{FF2B5EF4-FFF2-40B4-BE49-F238E27FC236}">
              <a16:creationId xmlns:a16="http://schemas.microsoft.com/office/drawing/2014/main" id="{526569EA-31E1-4A9E-9E0A-2E96BD6D0124}"/>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42" name="Rectangle 4">
          <a:extLst>
            <a:ext uri="{FF2B5EF4-FFF2-40B4-BE49-F238E27FC236}">
              <a16:creationId xmlns:a16="http://schemas.microsoft.com/office/drawing/2014/main" id="{C9CFC5B7-190E-4F66-8A10-E70601FB8553}"/>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43" name="Rectangle 4">
          <a:extLst>
            <a:ext uri="{FF2B5EF4-FFF2-40B4-BE49-F238E27FC236}">
              <a16:creationId xmlns:a16="http://schemas.microsoft.com/office/drawing/2014/main" id="{82EAAA2C-2E82-4878-B4B7-974E9A29F904}"/>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44" name="Rectangle 4">
          <a:extLst>
            <a:ext uri="{FF2B5EF4-FFF2-40B4-BE49-F238E27FC236}">
              <a16:creationId xmlns:a16="http://schemas.microsoft.com/office/drawing/2014/main" id="{EE9371F5-A5C7-4647-8F06-C88F4C4A4880}"/>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45" name="Rectangle 4">
          <a:extLst>
            <a:ext uri="{FF2B5EF4-FFF2-40B4-BE49-F238E27FC236}">
              <a16:creationId xmlns:a16="http://schemas.microsoft.com/office/drawing/2014/main" id="{3B793217-5381-4768-A759-0262F94694AA}"/>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46" name="Rectangle 4">
          <a:extLst>
            <a:ext uri="{FF2B5EF4-FFF2-40B4-BE49-F238E27FC236}">
              <a16:creationId xmlns:a16="http://schemas.microsoft.com/office/drawing/2014/main" id="{EB3D420B-DD9A-4ED8-B2B7-C1889D89F579}"/>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47" name="Rectangle 4">
          <a:extLst>
            <a:ext uri="{FF2B5EF4-FFF2-40B4-BE49-F238E27FC236}">
              <a16:creationId xmlns:a16="http://schemas.microsoft.com/office/drawing/2014/main" id="{0269AD2B-25C9-4D77-8FED-3E5DAF08419E}"/>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48" name="Rectangle 4">
          <a:extLst>
            <a:ext uri="{FF2B5EF4-FFF2-40B4-BE49-F238E27FC236}">
              <a16:creationId xmlns:a16="http://schemas.microsoft.com/office/drawing/2014/main" id="{BC1C5572-B73E-4AB8-8927-D2076E93A371}"/>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49" name="Rectangle 4">
          <a:extLst>
            <a:ext uri="{FF2B5EF4-FFF2-40B4-BE49-F238E27FC236}">
              <a16:creationId xmlns:a16="http://schemas.microsoft.com/office/drawing/2014/main" id="{CFD21A38-AC84-47AA-B2C8-9870645F7CAD}"/>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50" name="Rectangle 4">
          <a:extLst>
            <a:ext uri="{FF2B5EF4-FFF2-40B4-BE49-F238E27FC236}">
              <a16:creationId xmlns:a16="http://schemas.microsoft.com/office/drawing/2014/main" id="{DB73BA08-8B7E-47C9-839A-C7AEB9BC9A56}"/>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51" name="Rectangle 4">
          <a:extLst>
            <a:ext uri="{FF2B5EF4-FFF2-40B4-BE49-F238E27FC236}">
              <a16:creationId xmlns:a16="http://schemas.microsoft.com/office/drawing/2014/main" id="{69BCAC88-2A5B-49E4-A77D-3D897985C53A}"/>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52" name="Rectangle 4">
          <a:extLst>
            <a:ext uri="{FF2B5EF4-FFF2-40B4-BE49-F238E27FC236}">
              <a16:creationId xmlns:a16="http://schemas.microsoft.com/office/drawing/2014/main" id="{B2490DE5-2328-479E-AB04-024C17E87171}"/>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53" name="Rectangle 4">
          <a:extLst>
            <a:ext uri="{FF2B5EF4-FFF2-40B4-BE49-F238E27FC236}">
              <a16:creationId xmlns:a16="http://schemas.microsoft.com/office/drawing/2014/main" id="{D6F15380-D823-4261-B2B1-AD548F760BCA}"/>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54" name="Rectangle 4">
          <a:extLst>
            <a:ext uri="{FF2B5EF4-FFF2-40B4-BE49-F238E27FC236}">
              <a16:creationId xmlns:a16="http://schemas.microsoft.com/office/drawing/2014/main" id="{9A16E563-3F8F-4954-B85E-3C922CA63426}"/>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55" name="Rectangle 4">
          <a:extLst>
            <a:ext uri="{FF2B5EF4-FFF2-40B4-BE49-F238E27FC236}">
              <a16:creationId xmlns:a16="http://schemas.microsoft.com/office/drawing/2014/main" id="{E69310F5-1EFB-4463-AAB9-A33EBB1AADC8}"/>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56" name="Rectangle 4">
          <a:extLst>
            <a:ext uri="{FF2B5EF4-FFF2-40B4-BE49-F238E27FC236}">
              <a16:creationId xmlns:a16="http://schemas.microsoft.com/office/drawing/2014/main" id="{41188438-5AAA-4C93-9061-28D5E30CDAE3}"/>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57" name="Rectangle 4">
          <a:extLst>
            <a:ext uri="{FF2B5EF4-FFF2-40B4-BE49-F238E27FC236}">
              <a16:creationId xmlns:a16="http://schemas.microsoft.com/office/drawing/2014/main" id="{6DC8CD34-4210-4216-A3B5-6BAF81D3D415}"/>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58" name="Rectangle 4">
          <a:extLst>
            <a:ext uri="{FF2B5EF4-FFF2-40B4-BE49-F238E27FC236}">
              <a16:creationId xmlns:a16="http://schemas.microsoft.com/office/drawing/2014/main" id="{B63DD9CF-FB04-4ECB-954D-5DD6B1F43D73}"/>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59" name="Rectangle 4">
          <a:extLst>
            <a:ext uri="{FF2B5EF4-FFF2-40B4-BE49-F238E27FC236}">
              <a16:creationId xmlns:a16="http://schemas.microsoft.com/office/drawing/2014/main" id="{D256D4EA-3B9F-42AE-8120-9AC8A2470A71}"/>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60" name="Rectangle 4">
          <a:extLst>
            <a:ext uri="{FF2B5EF4-FFF2-40B4-BE49-F238E27FC236}">
              <a16:creationId xmlns:a16="http://schemas.microsoft.com/office/drawing/2014/main" id="{0A505724-137F-49A5-8383-1AD61A03DA4D}"/>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61" name="Rectangle 4">
          <a:extLst>
            <a:ext uri="{FF2B5EF4-FFF2-40B4-BE49-F238E27FC236}">
              <a16:creationId xmlns:a16="http://schemas.microsoft.com/office/drawing/2014/main" id="{F320562F-968C-4B32-A2FA-9F3A27AA0678}"/>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62" name="Rectangle 4">
          <a:extLst>
            <a:ext uri="{FF2B5EF4-FFF2-40B4-BE49-F238E27FC236}">
              <a16:creationId xmlns:a16="http://schemas.microsoft.com/office/drawing/2014/main" id="{E6D659E0-6DF3-4519-8E48-4E95BF29F4DC}"/>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63" name="Rectangle 4">
          <a:extLst>
            <a:ext uri="{FF2B5EF4-FFF2-40B4-BE49-F238E27FC236}">
              <a16:creationId xmlns:a16="http://schemas.microsoft.com/office/drawing/2014/main" id="{72D8E55F-2FF7-42A7-B750-F84632AAC0D0}"/>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64" name="Rectangle 4">
          <a:extLst>
            <a:ext uri="{FF2B5EF4-FFF2-40B4-BE49-F238E27FC236}">
              <a16:creationId xmlns:a16="http://schemas.microsoft.com/office/drawing/2014/main" id="{AA71B515-03E3-4F7A-B9FA-E92DDEF0D6AF}"/>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65" name="Rectangle 4">
          <a:extLst>
            <a:ext uri="{FF2B5EF4-FFF2-40B4-BE49-F238E27FC236}">
              <a16:creationId xmlns:a16="http://schemas.microsoft.com/office/drawing/2014/main" id="{1158BC75-945E-4D6C-BC1A-524490AFF0FF}"/>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66" name="Rectangle 4">
          <a:extLst>
            <a:ext uri="{FF2B5EF4-FFF2-40B4-BE49-F238E27FC236}">
              <a16:creationId xmlns:a16="http://schemas.microsoft.com/office/drawing/2014/main" id="{2294A622-1B52-44F4-943A-8A2E1EC6030C}"/>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67" name="Rectangle 4">
          <a:extLst>
            <a:ext uri="{FF2B5EF4-FFF2-40B4-BE49-F238E27FC236}">
              <a16:creationId xmlns:a16="http://schemas.microsoft.com/office/drawing/2014/main" id="{8E775F2B-4F41-4601-ABB8-8E2FF9FE9774}"/>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68" name="Rectangle 4">
          <a:extLst>
            <a:ext uri="{FF2B5EF4-FFF2-40B4-BE49-F238E27FC236}">
              <a16:creationId xmlns:a16="http://schemas.microsoft.com/office/drawing/2014/main" id="{14BA2A49-EA10-48A6-936D-B9BFA3A0BF2C}"/>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69" name="Rectangle 4">
          <a:extLst>
            <a:ext uri="{FF2B5EF4-FFF2-40B4-BE49-F238E27FC236}">
              <a16:creationId xmlns:a16="http://schemas.microsoft.com/office/drawing/2014/main" id="{9776136D-4CC9-42F4-AB47-C4709FF95F9A}"/>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2087303</xdr:colOff>
      <xdr:row>86</xdr:row>
      <xdr:rowOff>38100</xdr:rowOff>
    </xdr:to>
    <xdr:sp macro="" textlink="">
      <xdr:nvSpPr>
        <xdr:cNvPr id="1370" name="Rectangle 5">
          <a:extLst>
            <a:ext uri="{FF2B5EF4-FFF2-40B4-BE49-F238E27FC236}">
              <a16:creationId xmlns:a16="http://schemas.microsoft.com/office/drawing/2014/main" id="{EC8F08DC-DB2B-4970-8032-6BA3FE752D24}"/>
            </a:ext>
          </a:extLst>
        </xdr:cNvPr>
        <xdr:cNvSpPr>
          <a:spLocks noChangeArrowheads="1"/>
        </xdr:cNvSpPr>
      </xdr:nvSpPr>
      <xdr:spPr>
        <a:xfrm>
          <a:off x="2692400" y="97583625"/>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371" name="Rectangle 4">
          <a:extLst>
            <a:ext uri="{FF2B5EF4-FFF2-40B4-BE49-F238E27FC236}">
              <a16:creationId xmlns:a16="http://schemas.microsoft.com/office/drawing/2014/main" id="{1F78A496-08A8-4579-9C6D-2D0C88212781}"/>
            </a:ext>
          </a:extLst>
        </xdr:cNvPr>
        <xdr:cNvSpPr>
          <a:spLocks noChangeArrowheads="1"/>
        </xdr:cNvSpPr>
      </xdr:nvSpPr>
      <xdr:spPr>
        <a:xfrm>
          <a:off x="2692400"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372" name="Rectangle 5">
          <a:extLst>
            <a:ext uri="{FF2B5EF4-FFF2-40B4-BE49-F238E27FC236}">
              <a16:creationId xmlns:a16="http://schemas.microsoft.com/office/drawing/2014/main" id="{867E7FAE-5856-423D-B741-53F20B6624A6}"/>
            </a:ext>
          </a:extLst>
        </xdr:cNvPr>
        <xdr:cNvSpPr>
          <a:spLocks noChangeArrowheads="1"/>
        </xdr:cNvSpPr>
      </xdr:nvSpPr>
      <xdr:spPr>
        <a:xfrm>
          <a:off x="2692400"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373" name="Rectangle 4">
          <a:extLst>
            <a:ext uri="{FF2B5EF4-FFF2-40B4-BE49-F238E27FC236}">
              <a16:creationId xmlns:a16="http://schemas.microsoft.com/office/drawing/2014/main" id="{CFF2281E-1C06-42F3-9D3B-8D1126F19128}"/>
            </a:ext>
          </a:extLst>
        </xdr:cNvPr>
        <xdr:cNvSpPr>
          <a:spLocks noChangeArrowheads="1"/>
        </xdr:cNvSpPr>
      </xdr:nvSpPr>
      <xdr:spPr>
        <a:xfrm>
          <a:off x="2692400"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190500" cy="480638"/>
    <xdr:sp macro="" textlink="">
      <xdr:nvSpPr>
        <xdr:cNvPr id="1374" name="Rectangle 4">
          <a:extLst>
            <a:ext uri="{FF2B5EF4-FFF2-40B4-BE49-F238E27FC236}">
              <a16:creationId xmlns:a16="http://schemas.microsoft.com/office/drawing/2014/main" id="{2F2F1674-3E4E-4901-8667-B5322A9D4CD5}"/>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2087303</xdr:colOff>
      <xdr:row>86</xdr:row>
      <xdr:rowOff>31115</xdr:rowOff>
    </xdr:to>
    <xdr:sp macro="" textlink="">
      <xdr:nvSpPr>
        <xdr:cNvPr id="1375" name="Rectangle 4">
          <a:extLst>
            <a:ext uri="{FF2B5EF4-FFF2-40B4-BE49-F238E27FC236}">
              <a16:creationId xmlns:a16="http://schemas.microsoft.com/office/drawing/2014/main" id="{1572115A-6A1E-49C5-B18C-15D6617DC109}"/>
            </a:ext>
          </a:extLst>
        </xdr:cNvPr>
        <xdr:cNvSpPr>
          <a:spLocks noChangeArrowheads="1"/>
        </xdr:cNvSpPr>
      </xdr:nvSpPr>
      <xdr:spPr>
        <a:xfrm>
          <a:off x="2692400"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376" name="Rectangle 5">
          <a:extLst>
            <a:ext uri="{FF2B5EF4-FFF2-40B4-BE49-F238E27FC236}">
              <a16:creationId xmlns:a16="http://schemas.microsoft.com/office/drawing/2014/main" id="{059D2D19-063D-4A2A-8C25-F4E484ACD014}"/>
            </a:ext>
          </a:extLst>
        </xdr:cNvPr>
        <xdr:cNvSpPr>
          <a:spLocks noChangeArrowheads="1"/>
        </xdr:cNvSpPr>
      </xdr:nvSpPr>
      <xdr:spPr>
        <a:xfrm>
          <a:off x="2692400"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377" name="Rectangle 4">
          <a:extLst>
            <a:ext uri="{FF2B5EF4-FFF2-40B4-BE49-F238E27FC236}">
              <a16:creationId xmlns:a16="http://schemas.microsoft.com/office/drawing/2014/main" id="{08528C92-BF16-43E2-8A33-F2973EA0B4C6}"/>
            </a:ext>
          </a:extLst>
        </xdr:cNvPr>
        <xdr:cNvSpPr>
          <a:spLocks noChangeArrowheads="1"/>
        </xdr:cNvSpPr>
      </xdr:nvSpPr>
      <xdr:spPr>
        <a:xfrm>
          <a:off x="2692400"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378" name="Rectangle 5">
          <a:extLst>
            <a:ext uri="{FF2B5EF4-FFF2-40B4-BE49-F238E27FC236}">
              <a16:creationId xmlns:a16="http://schemas.microsoft.com/office/drawing/2014/main" id="{AB5DC604-63A3-4A2C-833A-8AB0531988D2}"/>
            </a:ext>
          </a:extLst>
        </xdr:cNvPr>
        <xdr:cNvSpPr>
          <a:spLocks noChangeArrowheads="1"/>
        </xdr:cNvSpPr>
      </xdr:nvSpPr>
      <xdr:spPr>
        <a:xfrm>
          <a:off x="2692400"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379" name="Rectangle 4">
          <a:extLst>
            <a:ext uri="{FF2B5EF4-FFF2-40B4-BE49-F238E27FC236}">
              <a16:creationId xmlns:a16="http://schemas.microsoft.com/office/drawing/2014/main" id="{FAF0A861-55CC-4C71-8A14-D4685257A886}"/>
            </a:ext>
          </a:extLst>
        </xdr:cNvPr>
        <xdr:cNvSpPr>
          <a:spLocks noChangeArrowheads="1"/>
        </xdr:cNvSpPr>
      </xdr:nvSpPr>
      <xdr:spPr>
        <a:xfrm>
          <a:off x="2692400"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380" name="Rectangle 5">
          <a:extLst>
            <a:ext uri="{FF2B5EF4-FFF2-40B4-BE49-F238E27FC236}">
              <a16:creationId xmlns:a16="http://schemas.microsoft.com/office/drawing/2014/main" id="{01CE49EA-66C9-41D7-814D-8C262FEAA6EF}"/>
            </a:ext>
          </a:extLst>
        </xdr:cNvPr>
        <xdr:cNvSpPr>
          <a:spLocks noChangeArrowheads="1"/>
        </xdr:cNvSpPr>
      </xdr:nvSpPr>
      <xdr:spPr>
        <a:xfrm>
          <a:off x="2692400"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381" name="Rectangle 4">
          <a:extLst>
            <a:ext uri="{FF2B5EF4-FFF2-40B4-BE49-F238E27FC236}">
              <a16:creationId xmlns:a16="http://schemas.microsoft.com/office/drawing/2014/main" id="{B3A31B41-984D-40CD-9C2B-4B8F1F89FEAB}"/>
            </a:ext>
          </a:extLst>
        </xdr:cNvPr>
        <xdr:cNvSpPr>
          <a:spLocks noChangeArrowheads="1"/>
        </xdr:cNvSpPr>
      </xdr:nvSpPr>
      <xdr:spPr>
        <a:xfrm>
          <a:off x="2692400"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382" name="Rectangle 5">
          <a:extLst>
            <a:ext uri="{FF2B5EF4-FFF2-40B4-BE49-F238E27FC236}">
              <a16:creationId xmlns:a16="http://schemas.microsoft.com/office/drawing/2014/main" id="{1243292A-C0A9-4CEE-A3D4-1B4B33B1E5BC}"/>
            </a:ext>
          </a:extLst>
        </xdr:cNvPr>
        <xdr:cNvSpPr>
          <a:spLocks noChangeArrowheads="1"/>
        </xdr:cNvSpPr>
      </xdr:nvSpPr>
      <xdr:spPr>
        <a:xfrm>
          <a:off x="2692400"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806196" cy="25343"/>
    <xdr:sp macro="" textlink="">
      <xdr:nvSpPr>
        <xdr:cNvPr id="1383" name="Rectangle 4">
          <a:extLst>
            <a:ext uri="{FF2B5EF4-FFF2-40B4-BE49-F238E27FC236}">
              <a16:creationId xmlns:a16="http://schemas.microsoft.com/office/drawing/2014/main" id="{95A0DBE1-7EB9-428A-AFC4-FFF9AD57886A}"/>
            </a:ext>
          </a:extLst>
        </xdr:cNvPr>
        <xdr:cNvSpPr>
          <a:spLocks noChangeArrowheads="1"/>
        </xdr:cNvSpPr>
      </xdr:nvSpPr>
      <xdr:spPr>
        <a:xfrm>
          <a:off x="2692400" y="97583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1384" name="Rectangle 5">
          <a:extLst>
            <a:ext uri="{FF2B5EF4-FFF2-40B4-BE49-F238E27FC236}">
              <a16:creationId xmlns:a16="http://schemas.microsoft.com/office/drawing/2014/main" id="{69A075AC-D24C-4391-AC80-6907F8321DBE}"/>
            </a:ext>
          </a:extLst>
        </xdr:cNvPr>
        <xdr:cNvSpPr>
          <a:spLocks noChangeArrowheads="1"/>
        </xdr:cNvSpPr>
      </xdr:nvSpPr>
      <xdr:spPr>
        <a:xfrm>
          <a:off x="2692400" y="97583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724"/>
    <xdr:sp macro="" textlink="">
      <xdr:nvSpPr>
        <xdr:cNvPr id="1385" name="Rectangle 4">
          <a:extLst>
            <a:ext uri="{FF2B5EF4-FFF2-40B4-BE49-F238E27FC236}">
              <a16:creationId xmlns:a16="http://schemas.microsoft.com/office/drawing/2014/main" id="{FE0826CC-E1D4-4AF8-B899-F9B68274B59C}"/>
            </a:ext>
          </a:extLst>
        </xdr:cNvPr>
        <xdr:cNvSpPr>
          <a:spLocks noChangeArrowheads="1"/>
        </xdr:cNvSpPr>
      </xdr:nvSpPr>
      <xdr:spPr>
        <a:xfrm>
          <a:off x="2692400" y="9758362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2087303</xdr:colOff>
      <xdr:row>86</xdr:row>
      <xdr:rowOff>31115</xdr:rowOff>
    </xdr:to>
    <xdr:sp macro="" textlink="">
      <xdr:nvSpPr>
        <xdr:cNvPr id="1386" name="Rectangle 4">
          <a:extLst>
            <a:ext uri="{FF2B5EF4-FFF2-40B4-BE49-F238E27FC236}">
              <a16:creationId xmlns:a16="http://schemas.microsoft.com/office/drawing/2014/main" id="{C7728203-DE43-4D8E-A395-EBC6D78F464F}"/>
            </a:ext>
          </a:extLst>
        </xdr:cNvPr>
        <xdr:cNvSpPr>
          <a:spLocks noChangeArrowheads="1"/>
        </xdr:cNvSpPr>
      </xdr:nvSpPr>
      <xdr:spPr>
        <a:xfrm>
          <a:off x="2692400"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387" name="Rectangle 5">
          <a:extLst>
            <a:ext uri="{FF2B5EF4-FFF2-40B4-BE49-F238E27FC236}">
              <a16:creationId xmlns:a16="http://schemas.microsoft.com/office/drawing/2014/main" id="{2A9DD113-DAF7-4E19-AE95-4B7AA0C61720}"/>
            </a:ext>
          </a:extLst>
        </xdr:cNvPr>
        <xdr:cNvSpPr>
          <a:spLocks noChangeArrowheads="1"/>
        </xdr:cNvSpPr>
      </xdr:nvSpPr>
      <xdr:spPr>
        <a:xfrm>
          <a:off x="2692400"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388" name="Rectangle 4">
          <a:extLst>
            <a:ext uri="{FF2B5EF4-FFF2-40B4-BE49-F238E27FC236}">
              <a16:creationId xmlns:a16="http://schemas.microsoft.com/office/drawing/2014/main" id="{6F1CB6B5-9225-4E34-B8FA-955B96E7296A}"/>
            </a:ext>
          </a:extLst>
        </xdr:cNvPr>
        <xdr:cNvSpPr>
          <a:spLocks noChangeArrowheads="1"/>
        </xdr:cNvSpPr>
      </xdr:nvSpPr>
      <xdr:spPr>
        <a:xfrm>
          <a:off x="2692400"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389" name="Rectangle 5">
          <a:extLst>
            <a:ext uri="{FF2B5EF4-FFF2-40B4-BE49-F238E27FC236}">
              <a16:creationId xmlns:a16="http://schemas.microsoft.com/office/drawing/2014/main" id="{380F7417-098A-453D-A02C-7800C8E57679}"/>
            </a:ext>
          </a:extLst>
        </xdr:cNvPr>
        <xdr:cNvSpPr>
          <a:spLocks noChangeArrowheads="1"/>
        </xdr:cNvSpPr>
      </xdr:nvSpPr>
      <xdr:spPr>
        <a:xfrm>
          <a:off x="2692400"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390" name="Rectangle 4">
          <a:extLst>
            <a:ext uri="{FF2B5EF4-FFF2-40B4-BE49-F238E27FC236}">
              <a16:creationId xmlns:a16="http://schemas.microsoft.com/office/drawing/2014/main" id="{DDE9E9EC-7564-4918-8D6D-A89C1B8AA9D9}"/>
            </a:ext>
          </a:extLst>
        </xdr:cNvPr>
        <xdr:cNvSpPr>
          <a:spLocks noChangeArrowheads="1"/>
        </xdr:cNvSpPr>
      </xdr:nvSpPr>
      <xdr:spPr>
        <a:xfrm>
          <a:off x="2692400"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31115</xdr:rowOff>
    </xdr:to>
    <xdr:sp macro="" textlink="">
      <xdr:nvSpPr>
        <xdr:cNvPr id="1391" name="Rectangle 5">
          <a:extLst>
            <a:ext uri="{FF2B5EF4-FFF2-40B4-BE49-F238E27FC236}">
              <a16:creationId xmlns:a16="http://schemas.microsoft.com/office/drawing/2014/main" id="{AAA8F794-EC8F-4EF7-8478-40B91EBD111F}"/>
            </a:ext>
          </a:extLst>
        </xdr:cNvPr>
        <xdr:cNvSpPr>
          <a:spLocks noChangeArrowheads="1"/>
        </xdr:cNvSpPr>
      </xdr:nvSpPr>
      <xdr:spPr>
        <a:xfrm>
          <a:off x="2692400"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392" name="Rectangle 4">
          <a:extLst>
            <a:ext uri="{FF2B5EF4-FFF2-40B4-BE49-F238E27FC236}">
              <a16:creationId xmlns:a16="http://schemas.microsoft.com/office/drawing/2014/main" id="{1ACC231E-1007-44E9-A911-1C2E6E196FBA}"/>
            </a:ext>
          </a:extLst>
        </xdr:cNvPr>
        <xdr:cNvSpPr>
          <a:spLocks noChangeArrowheads="1"/>
        </xdr:cNvSpPr>
      </xdr:nvSpPr>
      <xdr:spPr>
        <a:xfrm>
          <a:off x="2692400"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2087303</xdr:colOff>
      <xdr:row>86</xdr:row>
      <xdr:rowOff>25400</xdr:rowOff>
    </xdr:to>
    <xdr:sp macro="" textlink="">
      <xdr:nvSpPr>
        <xdr:cNvPr id="1393" name="Rectangle 5">
          <a:extLst>
            <a:ext uri="{FF2B5EF4-FFF2-40B4-BE49-F238E27FC236}">
              <a16:creationId xmlns:a16="http://schemas.microsoft.com/office/drawing/2014/main" id="{2DB0BE63-C057-4B20-837C-57E670B65E17}"/>
            </a:ext>
          </a:extLst>
        </xdr:cNvPr>
        <xdr:cNvSpPr>
          <a:spLocks noChangeArrowheads="1"/>
        </xdr:cNvSpPr>
      </xdr:nvSpPr>
      <xdr:spPr>
        <a:xfrm>
          <a:off x="2692400"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806196" cy="25343"/>
    <xdr:sp macro="" textlink="">
      <xdr:nvSpPr>
        <xdr:cNvPr id="1394" name="Rectangle 4">
          <a:extLst>
            <a:ext uri="{FF2B5EF4-FFF2-40B4-BE49-F238E27FC236}">
              <a16:creationId xmlns:a16="http://schemas.microsoft.com/office/drawing/2014/main" id="{2BA74933-39CD-4635-9EA1-071E09814390}"/>
            </a:ext>
          </a:extLst>
        </xdr:cNvPr>
        <xdr:cNvSpPr>
          <a:spLocks noChangeArrowheads="1"/>
        </xdr:cNvSpPr>
      </xdr:nvSpPr>
      <xdr:spPr>
        <a:xfrm>
          <a:off x="2692400" y="97583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1395" name="Rectangle 5">
          <a:extLst>
            <a:ext uri="{FF2B5EF4-FFF2-40B4-BE49-F238E27FC236}">
              <a16:creationId xmlns:a16="http://schemas.microsoft.com/office/drawing/2014/main" id="{EF6415F1-3130-4A0A-B183-9B6AF56BDDBF}"/>
            </a:ext>
          </a:extLst>
        </xdr:cNvPr>
        <xdr:cNvSpPr>
          <a:spLocks noChangeArrowheads="1"/>
        </xdr:cNvSpPr>
      </xdr:nvSpPr>
      <xdr:spPr>
        <a:xfrm>
          <a:off x="2692400" y="97583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724"/>
    <xdr:sp macro="" textlink="">
      <xdr:nvSpPr>
        <xdr:cNvPr id="1396" name="Rectangle 4">
          <a:extLst>
            <a:ext uri="{FF2B5EF4-FFF2-40B4-BE49-F238E27FC236}">
              <a16:creationId xmlns:a16="http://schemas.microsoft.com/office/drawing/2014/main" id="{BA272D87-E724-4832-988E-A806195012F1}"/>
            </a:ext>
          </a:extLst>
        </xdr:cNvPr>
        <xdr:cNvSpPr>
          <a:spLocks noChangeArrowheads="1"/>
        </xdr:cNvSpPr>
      </xdr:nvSpPr>
      <xdr:spPr>
        <a:xfrm>
          <a:off x="2692400" y="9758362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1397" name="Rectangle 4">
          <a:extLst>
            <a:ext uri="{FF2B5EF4-FFF2-40B4-BE49-F238E27FC236}">
              <a16:creationId xmlns:a16="http://schemas.microsoft.com/office/drawing/2014/main" id="{58ED6F3F-5A6D-49AC-BC45-423DCE6B7996}"/>
            </a:ext>
          </a:extLst>
        </xdr:cNvPr>
        <xdr:cNvSpPr>
          <a:spLocks noChangeArrowheads="1"/>
        </xdr:cNvSpPr>
      </xdr:nvSpPr>
      <xdr:spPr>
        <a:xfrm>
          <a:off x="2692400" y="97583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1398" name="Rectangle 5">
          <a:extLst>
            <a:ext uri="{FF2B5EF4-FFF2-40B4-BE49-F238E27FC236}">
              <a16:creationId xmlns:a16="http://schemas.microsoft.com/office/drawing/2014/main" id="{284FAAED-0545-47CF-8452-67FCD1845BB6}"/>
            </a:ext>
          </a:extLst>
        </xdr:cNvPr>
        <xdr:cNvSpPr>
          <a:spLocks noChangeArrowheads="1"/>
        </xdr:cNvSpPr>
      </xdr:nvSpPr>
      <xdr:spPr>
        <a:xfrm>
          <a:off x="2692400" y="97583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99" name="Rectangle 4">
          <a:extLst>
            <a:ext uri="{FF2B5EF4-FFF2-40B4-BE49-F238E27FC236}">
              <a16:creationId xmlns:a16="http://schemas.microsoft.com/office/drawing/2014/main" id="{A2001BB0-23B1-441D-8CDA-288CFC9EF508}"/>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00" name="Rectangle 4">
          <a:extLst>
            <a:ext uri="{FF2B5EF4-FFF2-40B4-BE49-F238E27FC236}">
              <a16:creationId xmlns:a16="http://schemas.microsoft.com/office/drawing/2014/main" id="{88DADC8B-953A-4B78-AD76-BB7DB5355ACB}"/>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01" name="Rectangle 4">
          <a:extLst>
            <a:ext uri="{FF2B5EF4-FFF2-40B4-BE49-F238E27FC236}">
              <a16:creationId xmlns:a16="http://schemas.microsoft.com/office/drawing/2014/main" id="{A4620D98-3BA8-4FC8-B9B1-6AD203432852}"/>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02" name="Rectangle 4">
          <a:extLst>
            <a:ext uri="{FF2B5EF4-FFF2-40B4-BE49-F238E27FC236}">
              <a16:creationId xmlns:a16="http://schemas.microsoft.com/office/drawing/2014/main" id="{35F13713-7242-41FA-B83F-2E24668E0D09}"/>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03" name="Rectangle 4">
          <a:extLst>
            <a:ext uri="{FF2B5EF4-FFF2-40B4-BE49-F238E27FC236}">
              <a16:creationId xmlns:a16="http://schemas.microsoft.com/office/drawing/2014/main" id="{171EDF06-5BD8-409E-912F-B1131D45449B}"/>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04" name="Rectangle 4">
          <a:extLst>
            <a:ext uri="{FF2B5EF4-FFF2-40B4-BE49-F238E27FC236}">
              <a16:creationId xmlns:a16="http://schemas.microsoft.com/office/drawing/2014/main" id="{50990A30-AD39-425E-BBBD-5F140CCA8C84}"/>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05" name="Rectangle 4">
          <a:extLst>
            <a:ext uri="{FF2B5EF4-FFF2-40B4-BE49-F238E27FC236}">
              <a16:creationId xmlns:a16="http://schemas.microsoft.com/office/drawing/2014/main" id="{A51A95B0-4892-4B92-BFEC-7FA8FC8D7490}"/>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06" name="Rectangle 4">
          <a:extLst>
            <a:ext uri="{FF2B5EF4-FFF2-40B4-BE49-F238E27FC236}">
              <a16:creationId xmlns:a16="http://schemas.microsoft.com/office/drawing/2014/main" id="{77AA9FDA-9694-4A4C-897B-4D0F18354F20}"/>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07" name="Rectangle 4">
          <a:extLst>
            <a:ext uri="{FF2B5EF4-FFF2-40B4-BE49-F238E27FC236}">
              <a16:creationId xmlns:a16="http://schemas.microsoft.com/office/drawing/2014/main" id="{843ABAF7-208E-4A65-B415-3C9F97DCC3A9}"/>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08" name="Rectangle 4">
          <a:extLst>
            <a:ext uri="{FF2B5EF4-FFF2-40B4-BE49-F238E27FC236}">
              <a16:creationId xmlns:a16="http://schemas.microsoft.com/office/drawing/2014/main" id="{E79495AC-1355-40CA-8265-ECEFFC9736F9}"/>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09" name="Rectangle 4">
          <a:extLst>
            <a:ext uri="{FF2B5EF4-FFF2-40B4-BE49-F238E27FC236}">
              <a16:creationId xmlns:a16="http://schemas.microsoft.com/office/drawing/2014/main" id="{586883FB-935E-414B-9ED8-033B8D392181}"/>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10" name="Rectangle 4">
          <a:extLst>
            <a:ext uri="{FF2B5EF4-FFF2-40B4-BE49-F238E27FC236}">
              <a16:creationId xmlns:a16="http://schemas.microsoft.com/office/drawing/2014/main" id="{EF78D763-C230-4249-8BBC-166D205A18DC}"/>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11" name="Rectangle 4">
          <a:extLst>
            <a:ext uri="{FF2B5EF4-FFF2-40B4-BE49-F238E27FC236}">
              <a16:creationId xmlns:a16="http://schemas.microsoft.com/office/drawing/2014/main" id="{E92C7381-665B-4ED2-9FD0-F7A762459A1F}"/>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12" name="Rectangle 4">
          <a:extLst>
            <a:ext uri="{FF2B5EF4-FFF2-40B4-BE49-F238E27FC236}">
              <a16:creationId xmlns:a16="http://schemas.microsoft.com/office/drawing/2014/main" id="{051CB042-E61E-4A08-9FF4-6A2CF82A700B}"/>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13" name="Rectangle 4">
          <a:extLst>
            <a:ext uri="{FF2B5EF4-FFF2-40B4-BE49-F238E27FC236}">
              <a16:creationId xmlns:a16="http://schemas.microsoft.com/office/drawing/2014/main" id="{B2701D1D-7BD4-4C70-9E8C-74B053979D24}"/>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14" name="Rectangle 4">
          <a:extLst>
            <a:ext uri="{FF2B5EF4-FFF2-40B4-BE49-F238E27FC236}">
              <a16:creationId xmlns:a16="http://schemas.microsoft.com/office/drawing/2014/main" id="{31865045-93D6-4C1E-B727-9CCA2626CD94}"/>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15" name="Rectangle 4">
          <a:extLst>
            <a:ext uri="{FF2B5EF4-FFF2-40B4-BE49-F238E27FC236}">
              <a16:creationId xmlns:a16="http://schemas.microsoft.com/office/drawing/2014/main" id="{E5B621A4-DBDA-41CE-B99F-4A06F04D2EC4}"/>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16" name="Rectangle 4">
          <a:extLst>
            <a:ext uri="{FF2B5EF4-FFF2-40B4-BE49-F238E27FC236}">
              <a16:creationId xmlns:a16="http://schemas.microsoft.com/office/drawing/2014/main" id="{39E7EB5E-CB86-4A25-8E79-6D682251F72D}"/>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17" name="Rectangle 4">
          <a:extLst>
            <a:ext uri="{FF2B5EF4-FFF2-40B4-BE49-F238E27FC236}">
              <a16:creationId xmlns:a16="http://schemas.microsoft.com/office/drawing/2014/main" id="{98EC04B7-E2D8-4081-BF4D-5B87739FA337}"/>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18" name="Rectangle 4">
          <a:extLst>
            <a:ext uri="{FF2B5EF4-FFF2-40B4-BE49-F238E27FC236}">
              <a16:creationId xmlns:a16="http://schemas.microsoft.com/office/drawing/2014/main" id="{4B2B16B2-36AD-46D7-A2EE-94D3E69A22AC}"/>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19" name="Rectangle 4">
          <a:extLst>
            <a:ext uri="{FF2B5EF4-FFF2-40B4-BE49-F238E27FC236}">
              <a16:creationId xmlns:a16="http://schemas.microsoft.com/office/drawing/2014/main" id="{FA8B45A6-3F2F-451B-9A3D-F44C6D33C16F}"/>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20" name="Rectangle 4">
          <a:extLst>
            <a:ext uri="{FF2B5EF4-FFF2-40B4-BE49-F238E27FC236}">
              <a16:creationId xmlns:a16="http://schemas.microsoft.com/office/drawing/2014/main" id="{3BBFA68C-1991-4C89-A003-33444C918C99}"/>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21" name="Rectangle 4">
          <a:extLst>
            <a:ext uri="{FF2B5EF4-FFF2-40B4-BE49-F238E27FC236}">
              <a16:creationId xmlns:a16="http://schemas.microsoft.com/office/drawing/2014/main" id="{78413FE6-9B48-490B-A6A2-CED255FF98B8}"/>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22" name="Rectangle 4">
          <a:extLst>
            <a:ext uri="{FF2B5EF4-FFF2-40B4-BE49-F238E27FC236}">
              <a16:creationId xmlns:a16="http://schemas.microsoft.com/office/drawing/2014/main" id="{4808F8DD-4BCA-4CB0-BDBE-B0535C02C032}"/>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23" name="Rectangle 4">
          <a:extLst>
            <a:ext uri="{FF2B5EF4-FFF2-40B4-BE49-F238E27FC236}">
              <a16:creationId xmlns:a16="http://schemas.microsoft.com/office/drawing/2014/main" id="{90836837-B830-4263-8F19-1999018A5AA8}"/>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24" name="Rectangle 4">
          <a:extLst>
            <a:ext uri="{FF2B5EF4-FFF2-40B4-BE49-F238E27FC236}">
              <a16:creationId xmlns:a16="http://schemas.microsoft.com/office/drawing/2014/main" id="{F1DDDFA7-C96B-41BC-9466-20F684B0B92E}"/>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25" name="Rectangle 4">
          <a:extLst>
            <a:ext uri="{FF2B5EF4-FFF2-40B4-BE49-F238E27FC236}">
              <a16:creationId xmlns:a16="http://schemas.microsoft.com/office/drawing/2014/main" id="{A6E6546C-A756-48A6-A95A-BB1B868E97DA}"/>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26" name="Rectangle 4">
          <a:extLst>
            <a:ext uri="{FF2B5EF4-FFF2-40B4-BE49-F238E27FC236}">
              <a16:creationId xmlns:a16="http://schemas.microsoft.com/office/drawing/2014/main" id="{2A5D53B7-D966-452D-9F1C-F58786BEDD86}"/>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27" name="Rectangle 4">
          <a:extLst>
            <a:ext uri="{FF2B5EF4-FFF2-40B4-BE49-F238E27FC236}">
              <a16:creationId xmlns:a16="http://schemas.microsoft.com/office/drawing/2014/main" id="{A8300F05-0193-43E3-BEB7-419E9000D341}"/>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28" name="Rectangle 4">
          <a:extLst>
            <a:ext uri="{FF2B5EF4-FFF2-40B4-BE49-F238E27FC236}">
              <a16:creationId xmlns:a16="http://schemas.microsoft.com/office/drawing/2014/main" id="{665BA112-DF72-4933-9986-C290490B0B3C}"/>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29" name="Rectangle 4">
          <a:extLst>
            <a:ext uri="{FF2B5EF4-FFF2-40B4-BE49-F238E27FC236}">
              <a16:creationId xmlns:a16="http://schemas.microsoft.com/office/drawing/2014/main" id="{056A36D4-8FBA-4974-805E-7AEE6EB2D79B}"/>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30" name="Rectangle 4">
          <a:extLst>
            <a:ext uri="{FF2B5EF4-FFF2-40B4-BE49-F238E27FC236}">
              <a16:creationId xmlns:a16="http://schemas.microsoft.com/office/drawing/2014/main" id="{D4FC0C66-DE23-49C0-88FE-1F81CE6A1BA1}"/>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31" name="Rectangle 4">
          <a:extLst>
            <a:ext uri="{FF2B5EF4-FFF2-40B4-BE49-F238E27FC236}">
              <a16:creationId xmlns:a16="http://schemas.microsoft.com/office/drawing/2014/main" id="{D0BAC1B4-6B1E-48AA-AC46-483501FEA23D}"/>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32" name="Rectangle 4">
          <a:extLst>
            <a:ext uri="{FF2B5EF4-FFF2-40B4-BE49-F238E27FC236}">
              <a16:creationId xmlns:a16="http://schemas.microsoft.com/office/drawing/2014/main" id="{F681B0F5-F733-4FCE-87D7-613A4D7AA40F}"/>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33" name="Rectangle 4">
          <a:extLst>
            <a:ext uri="{FF2B5EF4-FFF2-40B4-BE49-F238E27FC236}">
              <a16:creationId xmlns:a16="http://schemas.microsoft.com/office/drawing/2014/main" id="{D119DF25-D0DC-449C-87E9-264A3F11E313}"/>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34" name="Rectangle 4">
          <a:extLst>
            <a:ext uri="{FF2B5EF4-FFF2-40B4-BE49-F238E27FC236}">
              <a16:creationId xmlns:a16="http://schemas.microsoft.com/office/drawing/2014/main" id="{25DEF52B-E5FD-4675-ACF8-253A414BBE7A}"/>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35" name="Rectangle 4">
          <a:extLst>
            <a:ext uri="{FF2B5EF4-FFF2-40B4-BE49-F238E27FC236}">
              <a16:creationId xmlns:a16="http://schemas.microsoft.com/office/drawing/2014/main" id="{BD311BDA-6F78-487B-99A3-B0B0F8900957}"/>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36" name="Rectangle 4">
          <a:extLst>
            <a:ext uri="{FF2B5EF4-FFF2-40B4-BE49-F238E27FC236}">
              <a16:creationId xmlns:a16="http://schemas.microsoft.com/office/drawing/2014/main" id="{37117F8D-79F1-4DCC-AD7E-DF289F7BC118}"/>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37" name="Rectangle 4">
          <a:extLst>
            <a:ext uri="{FF2B5EF4-FFF2-40B4-BE49-F238E27FC236}">
              <a16:creationId xmlns:a16="http://schemas.microsoft.com/office/drawing/2014/main" id="{1DF09F0B-34E8-4D6E-BDF0-581245EDF80D}"/>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38" name="Rectangle 4">
          <a:extLst>
            <a:ext uri="{FF2B5EF4-FFF2-40B4-BE49-F238E27FC236}">
              <a16:creationId xmlns:a16="http://schemas.microsoft.com/office/drawing/2014/main" id="{4CB0B141-E74A-4636-AFF5-6DAC755B98D4}"/>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39" name="Rectangle 4">
          <a:extLst>
            <a:ext uri="{FF2B5EF4-FFF2-40B4-BE49-F238E27FC236}">
              <a16:creationId xmlns:a16="http://schemas.microsoft.com/office/drawing/2014/main" id="{1306EBC0-D43C-44EE-8CCC-4859968D3B92}"/>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40" name="Rectangle 4">
          <a:extLst>
            <a:ext uri="{FF2B5EF4-FFF2-40B4-BE49-F238E27FC236}">
              <a16:creationId xmlns:a16="http://schemas.microsoft.com/office/drawing/2014/main" id="{E45AF578-EC55-4B33-B132-9A992F7ABD0A}"/>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41" name="Rectangle 4">
          <a:extLst>
            <a:ext uri="{FF2B5EF4-FFF2-40B4-BE49-F238E27FC236}">
              <a16:creationId xmlns:a16="http://schemas.microsoft.com/office/drawing/2014/main" id="{B6F14E5A-AE04-4F2B-A150-D7139095148A}"/>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42" name="Rectangle 4">
          <a:extLst>
            <a:ext uri="{FF2B5EF4-FFF2-40B4-BE49-F238E27FC236}">
              <a16:creationId xmlns:a16="http://schemas.microsoft.com/office/drawing/2014/main" id="{CB5CE5F8-4672-4A73-817E-8177622845EA}"/>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43" name="Rectangle 4">
          <a:extLst>
            <a:ext uri="{FF2B5EF4-FFF2-40B4-BE49-F238E27FC236}">
              <a16:creationId xmlns:a16="http://schemas.microsoft.com/office/drawing/2014/main" id="{D41EC83E-AF5C-4940-B0D4-4A306BFEAF3B}"/>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44" name="Rectangle 4">
          <a:extLst>
            <a:ext uri="{FF2B5EF4-FFF2-40B4-BE49-F238E27FC236}">
              <a16:creationId xmlns:a16="http://schemas.microsoft.com/office/drawing/2014/main" id="{02630D7F-A191-464F-896C-1E86C77FD3CC}"/>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45" name="Rectangle 4">
          <a:extLst>
            <a:ext uri="{FF2B5EF4-FFF2-40B4-BE49-F238E27FC236}">
              <a16:creationId xmlns:a16="http://schemas.microsoft.com/office/drawing/2014/main" id="{7CDE257F-38D0-4717-97D4-51D4FEFF1708}"/>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46" name="Rectangle 4">
          <a:extLst>
            <a:ext uri="{FF2B5EF4-FFF2-40B4-BE49-F238E27FC236}">
              <a16:creationId xmlns:a16="http://schemas.microsoft.com/office/drawing/2014/main" id="{FA169BC0-7B7B-42B9-A59E-3BDE4CC58DBB}"/>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47" name="Rectangle 4">
          <a:extLst>
            <a:ext uri="{FF2B5EF4-FFF2-40B4-BE49-F238E27FC236}">
              <a16:creationId xmlns:a16="http://schemas.microsoft.com/office/drawing/2014/main" id="{800ED368-17BF-4679-9685-6FA460BE01E6}"/>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48" name="Rectangle 4">
          <a:extLst>
            <a:ext uri="{FF2B5EF4-FFF2-40B4-BE49-F238E27FC236}">
              <a16:creationId xmlns:a16="http://schemas.microsoft.com/office/drawing/2014/main" id="{2B4F0ED9-8543-4F9D-AB35-881957D621E0}"/>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49" name="Rectangle 4">
          <a:extLst>
            <a:ext uri="{FF2B5EF4-FFF2-40B4-BE49-F238E27FC236}">
              <a16:creationId xmlns:a16="http://schemas.microsoft.com/office/drawing/2014/main" id="{C55F922E-EA96-456F-87AB-8418A9D5583F}"/>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50" name="Rectangle 4">
          <a:extLst>
            <a:ext uri="{FF2B5EF4-FFF2-40B4-BE49-F238E27FC236}">
              <a16:creationId xmlns:a16="http://schemas.microsoft.com/office/drawing/2014/main" id="{1374CDFF-A03C-4A6D-B8D6-A4F21FD26783}"/>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51" name="Rectangle 4">
          <a:extLst>
            <a:ext uri="{FF2B5EF4-FFF2-40B4-BE49-F238E27FC236}">
              <a16:creationId xmlns:a16="http://schemas.microsoft.com/office/drawing/2014/main" id="{88FA0660-0A07-457F-B18E-9B174062184F}"/>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52" name="Rectangle 4">
          <a:extLst>
            <a:ext uri="{FF2B5EF4-FFF2-40B4-BE49-F238E27FC236}">
              <a16:creationId xmlns:a16="http://schemas.microsoft.com/office/drawing/2014/main" id="{916587DE-EAFB-4409-9D3F-A826B0BDA64C}"/>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53" name="Rectangle 4">
          <a:extLst>
            <a:ext uri="{FF2B5EF4-FFF2-40B4-BE49-F238E27FC236}">
              <a16:creationId xmlns:a16="http://schemas.microsoft.com/office/drawing/2014/main" id="{B1C7E9F9-8369-48EA-8FE0-37E31BE315E1}"/>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54" name="Rectangle 4">
          <a:extLst>
            <a:ext uri="{FF2B5EF4-FFF2-40B4-BE49-F238E27FC236}">
              <a16:creationId xmlns:a16="http://schemas.microsoft.com/office/drawing/2014/main" id="{723A8460-C8ED-497C-A9B7-B41CCBD03728}"/>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55" name="Rectangle 4">
          <a:extLst>
            <a:ext uri="{FF2B5EF4-FFF2-40B4-BE49-F238E27FC236}">
              <a16:creationId xmlns:a16="http://schemas.microsoft.com/office/drawing/2014/main" id="{396B83A9-9AC8-4F42-9E2A-74402C9CB196}"/>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56" name="Rectangle 4">
          <a:extLst>
            <a:ext uri="{FF2B5EF4-FFF2-40B4-BE49-F238E27FC236}">
              <a16:creationId xmlns:a16="http://schemas.microsoft.com/office/drawing/2014/main" id="{57E8BB26-84AA-457D-825E-ADE732657384}"/>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57" name="Rectangle 4">
          <a:extLst>
            <a:ext uri="{FF2B5EF4-FFF2-40B4-BE49-F238E27FC236}">
              <a16:creationId xmlns:a16="http://schemas.microsoft.com/office/drawing/2014/main" id="{986C53AC-2991-4A94-85B9-4CE05FF23D92}"/>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58" name="Rectangle 4">
          <a:extLst>
            <a:ext uri="{FF2B5EF4-FFF2-40B4-BE49-F238E27FC236}">
              <a16:creationId xmlns:a16="http://schemas.microsoft.com/office/drawing/2014/main" id="{190CF0DC-966C-42D8-AC5E-A85E2AF214A8}"/>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59" name="Rectangle 4">
          <a:extLst>
            <a:ext uri="{FF2B5EF4-FFF2-40B4-BE49-F238E27FC236}">
              <a16:creationId xmlns:a16="http://schemas.microsoft.com/office/drawing/2014/main" id="{E7D81032-8B73-4006-9689-E5FA704C0055}"/>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60" name="Rectangle 4">
          <a:extLst>
            <a:ext uri="{FF2B5EF4-FFF2-40B4-BE49-F238E27FC236}">
              <a16:creationId xmlns:a16="http://schemas.microsoft.com/office/drawing/2014/main" id="{93ED346B-89BF-4161-BF9F-985557CC7E0F}"/>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61" name="Rectangle 4">
          <a:extLst>
            <a:ext uri="{FF2B5EF4-FFF2-40B4-BE49-F238E27FC236}">
              <a16:creationId xmlns:a16="http://schemas.microsoft.com/office/drawing/2014/main" id="{4023A313-D5A7-4014-A06E-AA415E15B8C7}"/>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62" name="Rectangle 4">
          <a:extLst>
            <a:ext uri="{FF2B5EF4-FFF2-40B4-BE49-F238E27FC236}">
              <a16:creationId xmlns:a16="http://schemas.microsoft.com/office/drawing/2014/main" id="{FEA3259A-4CB8-475F-9440-73F109B6B5B5}"/>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63" name="Rectangle 4">
          <a:extLst>
            <a:ext uri="{FF2B5EF4-FFF2-40B4-BE49-F238E27FC236}">
              <a16:creationId xmlns:a16="http://schemas.microsoft.com/office/drawing/2014/main" id="{68E809AE-7096-4DC7-8D99-E5ABF2D1C383}"/>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64" name="Rectangle 4">
          <a:extLst>
            <a:ext uri="{FF2B5EF4-FFF2-40B4-BE49-F238E27FC236}">
              <a16:creationId xmlns:a16="http://schemas.microsoft.com/office/drawing/2014/main" id="{FB888594-3A6B-4EE9-B903-A52EC8CDC450}"/>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65" name="Rectangle 4">
          <a:extLst>
            <a:ext uri="{FF2B5EF4-FFF2-40B4-BE49-F238E27FC236}">
              <a16:creationId xmlns:a16="http://schemas.microsoft.com/office/drawing/2014/main" id="{AF5E57B2-C51C-4C30-A4A7-E3C4A462A6D1}"/>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66" name="Rectangle 4">
          <a:extLst>
            <a:ext uri="{FF2B5EF4-FFF2-40B4-BE49-F238E27FC236}">
              <a16:creationId xmlns:a16="http://schemas.microsoft.com/office/drawing/2014/main" id="{9DCE4CC9-3CC6-47AB-BF05-7A1E594F2CB2}"/>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67" name="Rectangle 4">
          <a:extLst>
            <a:ext uri="{FF2B5EF4-FFF2-40B4-BE49-F238E27FC236}">
              <a16:creationId xmlns:a16="http://schemas.microsoft.com/office/drawing/2014/main" id="{A16C2A8C-B679-465D-9CD0-7E46772F30A7}"/>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68" name="Rectangle 4">
          <a:extLst>
            <a:ext uri="{FF2B5EF4-FFF2-40B4-BE49-F238E27FC236}">
              <a16:creationId xmlns:a16="http://schemas.microsoft.com/office/drawing/2014/main" id="{F61D3FE0-3169-495A-AF54-28D21FC4A1C0}"/>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469" name="Rectangle 4">
          <a:extLst>
            <a:ext uri="{FF2B5EF4-FFF2-40B4-BE49-F238E27FC236}">
              <a16:creationId xmlns:a16="http://schemas.microsoft.com/office/drawing/2014/main" id="{7582CD3B-81E2-4E08-9086-3BC00518FF1A}"/>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470" name="Rectangle 5">
          <a:extLst>
            <a:ext uri="{FF2B5EF4-FFF2-40B4-BE49-F238E27FC236}">
              <a16:creationId xmlns:a16="http://schemas.microsoft.com/office/drawing/2014/main" id="{FFE51E4B-C949-4D17-B41A-39CAEE33F3BC}"/>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71" name="Rectangle 4">
          <a:extLst>
            <a:ext uri="{FF2B5EF4-FFF2-40B4-BE49-F238E27FC236}">
              <a16:creationId xmlns:a16="http://schemas.microsoft.com/office/drawing/2014/main" id="{7796A72E-3B8D-4790-88EE-0CFE79BC24BC}"/>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472" name="Rectangle 4">
          <a:extLst>
            <a:ext uri="{FF2B5EF4-FFF2-40B4-BE49-F238E27FC236}">
              <a16:creationId xmlns:a16="http://schemas.microsoft.com/office/drawing/2014/main" id="{0EB5CE03-9C44-40EB-97AD-DEA5E1608399}"/>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473" name="Rectangle 5">
          <a:extLst>
            <a:ext uri="{FF2B5EF4-FFF2-40B4-BE49-F238E27FC236}">
              <a16:creationId xmlns:a16="http://schemas.microsoft.com/office/drawing/2014/main" id="{12EAFCD8-511A-4630-B186-A8F01D6305FD}"/>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74" name="Rectangle 4">
          <a:extLst>
            <a:ext uri="{FF2B5EF4-FFF2-40B4-BE49-F238E27FC236}">
              <a16:creationId xmlns:a16="http://schemas.microsoft.com/office/drawing/2014/main" id="{CA71F3DB-468C-4FB5-8BD3-8E23F500870B}"/>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475" name="Rectangle 4">
          <a:extLst>
            <a:ext uri="{FF2B5EF4-FFF2-40B4-BE49-F238E27FC236}">
              <a16:creationId xmlns:a16="http://schemas.microsoft.com/office/drawing/2014/main" id="{94ABF0B5-BB71-4084-99BF-4C0B9E8E5D29}"/>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476" name="Rectangle 5">
          <a:extLst>
            <a:ext uri="{FF2B5EF4-FFF2-40B4-BE49-F238E27FC236}">
              <a16:creationId xmlns:a16="http://schemas.microsoft.com/office/drawing/2014/main" id="{EE662CD2-357F-4B51-9615-AC6786DA913D}"/>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77" name="Rectangle 4">
          <a:extLst>
            <a:ext uri="{FF2B5EF4-FFF2-40B4-BE49-F238E27FC236}">
              <a16:creationId xmlns:a16="http://schemas.microsoft.com/office/drawing/2014/main" id="{83B381C6-D7B1-43D7-AC19-24551539160E}"/>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478" name="Rectangle 4">
          <a:extLst>
            <a:ext uri="{FF2B5EF4-FFF2-40B4-BE49-F238E27FC236}">
              <a16:creationId xmlns:a16="http://schemas.microsoft.com/office/drawing/2014/main" id="{1E3BB8FA-9E5C-402D-9E53-7CFFDAB3D3A8}"/>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479" name="Rectangle 5">
          <a:extLst>
            <a:ext uri="{FF2B5EF4-FFF2-40B4-BE49-F238E27FC236}">
              <a16:creationId xmlns:a16="http://schemas.microsoft.com/office/drawing/2014/main" id="{F756B23D-6F82-41B9-BF47-FED92C6964B5}"/>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80" name="Rectangle 4">
          <a:extLst>
            <a:ext uri="{FF2B5EF4-FFF2-40B4-BE49-F238E27FC236}">
              <a16:creationId xmlns:a16="http://schemas.microsoft.com/office/drawing/2014/main" id="{5F202A98-A2C6-4A96-9EBB-6774BC3E8CB9}"/>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481" name="Rectangle 4">
          <a:extLst>
            <a:ext uri="{FF2B5EF4-FFF2-40B4-BE49-F238E27FC236}">
              <a16:creationId xmlns:a16="http://schemas.microsoft.com/office/drawing/2014/main" id="{63F217AB-30BB-4D12-8158-A0406FBBA980}"/>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482" name="Rectangle 5">
          <a:extLst>
            <a:ext uri="{FF2B5EF4-FFF2-40B4-BE49-F238E27FC236}">
              <a16:creationId xmlns:a16="http://schemas.microsoft.com/office/drawing/2014/main" id="{C0F7BA1F-559D-4AB8-8D05-3F5D789CDE10}"/>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83" name="Rectangle 4">
          <a:extLst>
            <a:ext uri="{FF2B5EF4-FFF2-40B4-BE49-F238E27FC236}">
              <a16:creationId xmlns:a16="http://schemas.microsoft.com/office/drawing/2014/main" id="{0E23639E-FFEA-4ECE-B439-E4FC436DC733}"/>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484" name="Rectangle 4">
          <a:extLst>
            <a:ext uri="{FF2B5EF4-FFF2-40B4-BE49-F238E27FC236}">
              <a16:creationId xmlns:a16="http://schemas.microsoft.com/office/drawing/2014/main" id="{B32D4A9E-F0FD-498C-93DB-1070E12DDE5D}"/>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485" name="Rectangle 5">
          <a:extLst>
            <a:ext uri="{FF2B5EF4-FFF2-40B4-BE49-F238E27FC236}">
              <a16:creationId xmlns:a16="http://schemas.microsoft.com/office/drawing/2014/main" id="{9E8D0998-7C85-40FE-B3B8-26A2E131F80C}"/>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86" name="Rectangle 4">
          <a:extLst>
            <a:ext uri="{FF2B5EF4-FFF2-40B4-BE49-F238E27FC236}">
              <a16:creationId xmlns:a16="http://schemas.microsoft.com/office/drawing/2014/main" id="{6E6ECAD9-7E2E-44D4-96D5-38C611B3DFD0}"/>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487" name="Rectangle 4">
          <a:extLst>
            <a:ext uri="{FF2B5EF4-FFF2-40B4-BE49-F238E27FC236}">
              <a16:creationId xmlns:a16="http://schemas.microsoft.com/office/drawing/2014/main" id="{65EC1E0E-EF5F-4C8B-813A-55547284B455}"/>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488" name="Rectangle 5">
          <a:extLst>
            <a:ext uri="{FF2B5EF4-FFF2-40B4-BE49-F238E27FC236}">
              <a16:creationId xmlns:a16="http://schemas.microsoft.com/office/drawing/2014/main" id="{B16BC093-9B5D-4329-98B4-CD67078107F0}"/>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89" name="Rectangle 4">
          <a:extLst>
            <a:ext uri="{FF2B5EF4-FFF2-40B4-BE49-F238E27FC236}">
              <a16:creationId xmlns:a16="http://schemas.microsoft.com/office/drawing/2014/main" id="{94EE2ADD-DCA3-4C1C-B466-155F2E24A888}"/>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490" name="Rectangle 4">
          <a:extLst>
            <a:ext uri="{FF2B5EF4-FFF2-40B4-BE49-F238E27FC236}">
              <a16:creationId xmlns:a16="http://schemas.microsoft.com/office/drawing/2014/main" id="{39C3FFBC-4760-4119-AD9C-F7AC1E1C3861}"/>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491" name="Rectangle 5">
          <a:extLst>
            <a:ext uri="{FF2B5EF4-FFF2-40B4-BE49-F238E27FC236}">
              <a16:creationId xmlns:a16="http://schemas.microsoft.com/office/drawing/2014/main" id="{E8D7EFF7-B0C8-4212-996B-4E0A9B4FFEC3}"/>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92" name="Rectangle 4">
          <a:extLst>
            <a:ext uri="{FF2B5EF4-FFF2-40B4-BE49-F238E27FC236}">
              <a16:creationId xmlns:a16="http://schemas.microsoft.com/office/drawing/2014/main" id="{51691911-535A-447C-AE5C-0672B58745A7}"/>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493" name="Rectangle 4">
          <a:extLst>
            <a:ext uri="{FF2B5EF4-FFF2-40B4-BE49-F238E27FC236}">
              <a16:creationId xmlns:a16="http://schemas.microsoft.com/office/drawing/2014/main" id="{FA9E2D76-1C89-42E6-9471-4EA3546EEB6F}"/>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494" name="Rectangle 5">
          <a:extLst>
            <a:ext uri="{FF2B5EF4-FFF2-40B4-BE49-F238E27FC236}">
              <a16:creationId xmlns:a16="http://schemas.microsoft.com/office/drawing/2014/main" id="{972347C7-2191-4B98-8584-1672D544DE60}"/>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95" name="Rectangle 4">
          <a:extLst>
            <a:ext uri="{FF2B5EF4-FFF2-40B4-BE49-F238E27FC236}">
              <a16:creationId xmlns:a16="http://schemas.microsoft.com/office/drawing/2014/main" id="{9CA714F0-441C-4CBF-8607-0116F24FD1C5}"/>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496" name="Rectangle 4">
          <a:extLst>
            <a:ext uri="{FF2B5EF4-FFF2-40B4-BE49-F238E27FC236}">
              <a16:creationId xmlns:a16="http://schemas.microsoft.com/office/drawing/2014/main" id="{FA9CD64E-6B03-42A2-88F9-B18DF67715EE}"/>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1497" name="Rectangle 5">
          <a:extLst>
            <a:ext uri="{FF2B5EF4-FFF2-40B4-BE49-F238E27FC236}">
              <a16:creationId xmlns:a16="http://schemas.microsoft.com/office/drawing/2014/main" id="{244F39F7-0F30-4060-93C4-F7CA76F66FEE}"/>
            </a:ext>
          </a:extLst>
        </xdr:cNvPr>
        <xdr:cNvSpPr>
          <a:spLocks noChangeArrowheads="1"/>
        </xdr:cNvSpPr>
      </xdr:nvSpPr>
      <xdr:spPr>
        <a:xfrm>
          <a:off x="2692400"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98" name="Rectangle 4">
          <a:extLst>
            <a:ext uri="{FF2B5EF4-FFF2-40B4-BE49-F238E27FC236}">
              <a16:creationId xmlns:a16="http://schemas.microsoft.com/office/drawing/2014/main" id="{4771AEF4-3C76-47BD-A191-240F7DCAC2C5}"/>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99" name="Rectangle 4">
          <a:extLst>
            <a:ext uri="{FF2B5EF4-FFF2-40B4-BE49-F238E27FC236}">
              <a16:creationId xmlns:a16="http://schemas.microsoft.com/office/drawing/2014/main" id="{8FBED94D-A627-4E1B-AFD9-4D2A393B1F9D}"/>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500" name="Rectangle 4">
          <a:extLst>
            <a:ext uri="{FF2B5EF4-FFF2-40B4-BE49-F238E27FC236}">
              <a16:creationId xmlns:a16="http://schemas.microsoft.com/office/drawing/2014/main" id="{96ABFE2F-5C44-4281-A28A-DEFC074DEED6}"/>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501" name="Rectangle 4">
          <a:extLst>
            <a:ext uri="{FF2B5EF4-FFF2-40B4-BE49-F238E27FC236}">
              <a16:creationId xmlns:a16="http://schemas.microsoft.com/office/drawing/2014/main" id="{898201E9-911A-427C-B68E-2132BEDDB7E7}"/>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502" name="Rectangle 4">
          <a:extLst>
            <a:ext uri="{FF2B5EF4-FFF2-40B4-BE49-F238E27FC236}">
              <a16:creationId xmlns:a16="http://schemas.microsoft.com/office/drawing/2014/main" id="{3AC47F4F-D421-4C48-81A2-69EFCFC73933}"/>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503" name="Rectangle 4">
          <a:extLst>
            <a:ext uri="{FF2B5EF4-FFF2-40B4-BE49-F238E27FC236}">
              <a16:creationId xmlns:a16="http://schemas.microsoft.com/office/drawing/2014/main" id="{D927E81D-06D1-467A-826C-A83002A2CC96}"/>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504" name="Rectangle 4">
          <a:extLst>
            <a:ext uri="{FF2B5EF4-FFF2-40B4-BE49-F238E27FC236}">
              <a16:creationId xmlns:a16="http://schemas.microsoft.com/office/drawing/2014/main" id="{2BD430D7-B9FF-41B7-AA8F-8CD95F018F3A}"/>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505" name="Rectangle 4">
          <a:extLst>
            <a:ext uri="{FF2B5EF4-FFF2-40B4-BE49-F238E27FC236}">
              <a16:creationId xmlns:a16="http://schemas.microsoft.com/office/drawing/2014/main" id="{419FB198-9045-486E-AA0C-B3D5BF48B1AF}"/>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506" name="Rectangle 4">
          <a:extLst>
            <a:ext uri="{FF2B5EF4-FFF2-40B4-BE49-F238E27FC236}">
              <a16:creationId xmlns:a16="http://schemas.microsoft.com/office/drawing/2014/main" id="{2D97287A-3D03-4564-BA12-93227093995D}"/>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507" name="Rectangle 4">
          <a:extLst>
            <a:ext uri="{FF2B5EF4-FFF2-40B4-BE49-F238E27FC236}">
              <a16:creationId xmlns:a16="http://schemas.microsoft.com/office/drawing/2014/main" id="{64C105B3-ECEC-4413-A311-50A816751543}"/>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508" name="Rectangle 4">
          <a:extLst>
            <a:ext uri="{FF2B5EF4-FFF2-40B4-BE49-F238E27FC236}">
              <a16:creationId xmlns:a16="http://schemas.microsoft.com/office/drawing/2014/main" id="{8358C777-056A-4F7B-8096-F00F9AEF4340}"/>
            </a:ext>
          </a:extLst>
        </xdr:cNvPr>
        <xdr:cNvSpPr>
          <a:spLocks noChangeArrowheads="1"/>
        </xdr:cNvSpPr>
      </xdr:nvSpPr>
      <xdr:spPr>
        <a:xfrm>
          <a:off x="26924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en-US"/>
        </a:p>
      </xdr:txBody>
    </xdr:sp>
    <xdr:clientData/>
  </xdr:oneCellAnchor>
  <xdr:oneCellAnchor>
    <xdr:from>
      <xdr:col>1</xdr:col>
      <xdr:colOff>0</xdr:colOff>
      <xdr:row>86</xdr:row>
      <xdr:rowOff>0</xdr:rowOff>
    </xdr:from>
    <xdr:ext cx="28575" cy="9525"/>
    <xdr:pic>
      <xdr:nvPicPr>
        <xdr:cNvPr id="1509" name="Picture 1364">
          <a:extLst>
            <a:ext uri="{FF2B5EF4-FFF2-40B4-BE49-F238E27FC236}">
              <a16:creationId xmlns:a16="http://schemas.microsoft.com/office/drawing/2014/main" id="{825A3461-C214-45A9-8021-42BB828E26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37557075"/>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2089015</xdr:colOff>
      <xdr:row>86</xdr:row>
      <xdr:rowOff>0</xdr:rowOff>
    </xdr:from>
    <xdr:ext cx="1270" cy="1816735"/>
    <xdr:sp macro="" textlink="">
      <xdr:nvSpPr>
        <xdr:cNvPr id="1510" name="Rectangle 4">
          <a:extLst>
            <a:ext uri="{FF2B5EF4-FFF2-40B4-BE49-F238E27FC236}">
              <a16:creationId xmlns:a16="http://schemas.microsoft.com/office/drawing/2014/main" id="{A5586213-5A14-4B87-827E-AAE2D4335ED1}"/>
            </a:ext>
          </a:extLst>
        </xdr:cNvPr>
        <xdr:cNvSpPr/>
      </xdr:nvSpPr>
      <xdr:spPr>
        <a:xfrm>
          <a:off x="2695440" y="78047850"/>
          <a:ext cx="1270" cy="1816735"/>
        </a:xfrm>
        <a:prstGeom prst="rect">
          <a:avLst/>
        </a:prstGeom>
        <a:noFill/>
        <a:ln w="0">
          <a:noFill/>
        </a:ln>
      </xdr:spPr>
      <xdr:style>
        <a:lnRef idx="0">
          <a:srgbClr val="FFFFFF"/>
        </a:lnRef>
        <a:fillRef idx="0">
          <a:srgbClr val="FFFFFF"/>
        </a:fillRef>
        <a:effectRef idx="0">
          <a:srgbClr val="FFFFFF"/>
        </a:effectRef>
        <a:fontRef idx="minor"/>
      </xdr:style>
    </xdr:sp>
    <xdr:clientData/>
  </xdr:oneCellAnchor>
  <xdr:oneCellAnchor>
    <xdr:from>
      <xdr:col>1</xdr:col>
      <xdr:colOff>2089015</xdr:colOff>
      <xdr:row>86</xdr:row>
      <xdr:rowOff>0</xdr:rowOff>
    </xdr:from>
    <xdr:ext cx="1270" cy="1816735"/>
    <xdr:sp macro="" textlink="">
      <xdr:nvSpPr>
        <xdr:cNvPr id="1511" name="Rectangle 5">
          <a:extLst>
            <a:ext uri="{FF2B5EF4-FFF2-40B4-BE49-F238E27FC236}">
              <a16:creationId xmlns:a16="http://schemas.microsoft.com/office/drawing/2014/main" id="{45474D9C-2D55-458D-A21C-0B4A10B997E3}"/>
            </a:ext>
          </a:extLst>
        </xdr:cNvPr>
        <xdr:cNvSpPr/>
      </xdr:nvSpPr>
      <xdr:spPr>
        <a:xfrm>
          <a:off x="2695440" y="78047850"/>
          <a:ext cx="1270" cy="1816735"/>
        </a:xfrm>
        <a:prstGeom prst="rect">
          <a:avLst/>
        </a:prstGeom>
        <a:noFill/>
        <a:ln w="0">
          <a:noFill/>
        </a:ln>
      </xdr:spPr>
      <xdr:style>
        <a:lnRef idx="0">
          <a:srgbClr val="FFFFFF"/>
        </a:lnRef>
        <a:fillRef idx="0">
          <a:srgbClr val="FFFFFF"/>
        </a:fillRef>
        <a:effectRef idx="0">
          <a:srgbClr val="FFFFFF"/>
        </a:effectRef>
        <a:fontRef idx="minor"/>
      </xdr:style>
    </xdr:sp>
    <xdr:clientData/>
  </xdr:oneCellAnchor>
  <xdr:oneCellAnchor>
    <xdr:from>
      <xdr:col>1</xdr:col>
      <xdr:colOff>2089015</xdr:colOff>
      <xdr:row>86</xdr:row>
      <xdr:rowOff>0</xdr:rowOff>
    </xdr:from>
    <xdr:ext cx="1270" cy="1811020"/>
    <xdr:sp macro="" textlink="">
      <xdr:nvSpPr>
        <xdr:cNvPr id="1512" name="Rectangle 4">
          <a:extLst>
            <a:ext uri="{FF2B5EF4-FFF2-40B4-BE49-F238E27FC236}">
              <a16:creationId xmlns:a16="http://schemas.microsoft.com/office/drawing/2014/main" id="{19F79639-6026-4F02-BB50-D5967D3BB411}"/>
            </a:ext>
          </a:extLst>
        </xdr:cNvPr>
        <xdr:cNvSpPr/>
      </xdr:nvSpPr>
      <xdr:spPr>
        <a:xfrm>
          <a:off x="2695440" y="78047850"/>
          <a:ext cx="1270" cy="1811020"/>
        </a:xfrm>
        <a:prstGeom prst="rect">
          <a:avLst/>
        </a:prstGeom>
        <a:noFill/>
        <a:ln w="0">
          <a:noFill/>
        </a:ln>
      </xdr:spPr>
      <xdr:style>
        <a:lnRef idx="0">
          <a:srgbClr val="FFFFFF"/>
        </a:lnRef>
        <a:fillRef idx="0">
          <a:srgbClr val="FFFFFF"/>
        </a:fillRef>
        <a:effectRef idx="0">
          <a:srgbClr val="FFFFFF"/>
        </a:effectRef>
        <a:fontRef idx="minor"/>
      </xdr:style>
    </xdr:sp>
    <xdr:clientData/>
  </xdr:oneCellAnchor>
  <xdr:oneCellAnchor>
    <xdr:from>
      <xdr:col>1</xdr:col>
      <xdr:colOff>2089015</xdr:colOff>
      <xdr:row>86</xdr:row>
      <xdr:rowOff>0</xdr:rowOff>
    </xdr:from>
    <xdr:ext cx="1270" cy="1816735"/>
    <xdr:sp macro="" textlink="">
      <xdr:nvSpPr>
        <xdr:cNvPr id="1513" name="Rectangle 1512">
          <a:extLst>
            <a:ext uri="{FF2B5EF4-FFF2-40B4-BE49-F238E27FC236}">
              <a16:creationId xmlns:a16="http://schemas.microsoft.com/office/drawing/2014/main" id="{58371A97-51B7-40FB-9834-6F314D8FC5D7}"/>
            </a:ext>
          </a:extLst>
        </xdr:cNvPr>
        <xdr:cNvSpPr/>
      </xdr:nvSpPr>
      <xdr:spPr>
        <a:xfrm>
          <a:off x="2695440" y="78047850"/>
          <a:ext cx="1270" cy="1816735"/>
        </a:xfrm>
        <a:prstGeom prst="rect">
          <a:avLst/>
        </a:prstGeom>
        <a:noFill/>
        <a:ln w="0">
          <a:noFill/>
        </a:ln>
      </xdr:spPr>
      <xdr:style>
        <a:lnRef idx="0">
          <a:srgbClr val="FFFFFF"/>
        </a:lnRef>
        <a:fillRef idx="0">
          <a:srgbClr val="FFFFFF"/>
        </a:fillRef>
        <a:effectRef idx="0">
          <a:srgbClr val="FFFFFF"/>
        </a:effectRef>
        <a:fontRef idx="minor"/>
      </xdr:style>
    </xdr:sp>
    <xdr:clientData/>
  </xdr:oneCellAnchor>
  <xdr:oneCellAnchor>
    <xdr:from>
      <xdr:col>1</xdr:col>
      <xdr:colOff>2089015</xdr:colOff>
      <xdr:row>86</xdr:row>
      <xdr:rowOff>0</xdr:rowOff>
    </xdr:from>
    <xdr:ext cx="1270" cy="1816735"/>
    <xdr:sp macro="" textlink="">
      <xdr:nvSpPr>
        <xdr:cNvPr id="1514" name="Rectangle 1513">
          <a:extLst>
            <a:ext uri="{FF2B5EF4-FFF2-40B4-BE49-F238E27FC236}">
              <a16:creationId xmlns:a16="http://schemas.microsoft.com/office/drawing/2014/main" id="{0E51D285-ECD9-4691-BC4D-45F4EAECF297}"/>
            </a:ext>
          </a:extLst>
        </xdr:cNvPr>
        <xdr:cNvSpPr/>
      </xdr:nvSpPr>
      <xdr:spPr>
        <a:xfrm>
          <a:off x="2695440" y="78047850"/>
          <a:ext cx="1270" cy="1816735"/>
        </a:xfrm>
        <a:prstGeom prst="rect">
          <a:avLst/>
        </a:prstGeom>
        <a:noFill/>
        <a:ln w="0">
          <a:noFill/>
        </a:ln>
      </xdr:spPr>
      <xdr:style>
        <a:lnRef idx="0">
          <a:srgbClr val="FFFFFF"/>
        </a:lnRef>
        <a:fillRef idx="0">
          <a:srgbClr val="FFFFFF"/>
        </a:fillRef>
        <a:effectRef idx="0">
          <a:srgbClr val="FFFFFF"/>
        </a:effectRef>
        <a:fontRef idx="minor"/>
      </xdr:style>
    </xdr:sp>
    <xdr:clientData/>
  </xdr:oneCellAnchor>
  <xdr:oneCellAnchor>
    <xdr:from>
      <xdr:col>1</xdr:col>
      <xdr:colOff>2089015</xdr:colOff>
      <xdr:row>86</xdr:row>
      <xdr:rowOff>0</xdr:rowOff>
    </xdr:from>
    <xdr:ext cx="1270" cy="1811020"/>
    <xdr:sp macro="" textlink="">
      <xdr:nvSpPr>
        <xdr:cNvPr id="1515" name="Rectangle 4">
          <a:extLst>
            <a:ext uri="{FF2B5EF4-FFF2-40B4-BE49-F238E27FC236}">
              <a16:creationId xmlns:a16="http://schemas.microsoft.com/office/drawing/2014/main" id="{EAFEAF06-45CC-4F0C-908D-D43418B5A495}"/>
            </a:ext>
          </a:extLst>
        </xdr:cNvPr>
        <xdr:cNvSpPr/>
      </xdr:nvSpPr>
      <xdr:spPr>
        <a:xfrm>
          <a:off x="2695440" y="78047850"/>
          <a:ext cx="1270" cy="1811020"/>
        </a:xfrm>
        <a:prstGeom prst="rect">
          <a:avLst/>
        </a:prstGeom>
        <a:noFill/>
        <a:ln w="0">
          <a:noFill/>
        </a:ln>
      </xdr:spPr>
      <xdr:style>
        <a:lnRef idx="0">
          <a:srgbClr val="FFFFFF"/>
        </a:lnRef>
        <a:fillRef idx="0">
          <a:srgbClr val="FFFFFF"/>
        </a:fillRef>
        <a:effectRef idx="0">
          <a:srgbClr val="FFFFFF"/>
        </a:effectRef>
        <a:fontRef idx="minor"/>
      </xdr:style>
    </xdr:sp>
    <xdr:clientData/>
  </xdr:oneCellAnchor>
  <xdr:oneCellAnchor>
    <xdr:from>
      <xdr:col>4</xdr:col>
      <xdr:colOff>67945</xdr:colOff>
      <xdr:row>86</xdr:row>
      <xdr:rowOff>0</xdr:rowOff>
    </xdr:from>
    <xdr:ext cx="806196" cy="25908"/>
    <xdr:sp macro="" textlink="">
      <xdr:nvSpPr>
        <xdr:cNvPr id="1516" name="Rectangle 5">
          <a:extLst>
            <a:ext uri="{FF2B5EF4-FFF2-40B4-BE49-F238E27FC236}">
              <a16:creationId xmlns:a16="http://schemas.microsoft.com/office/drawing/2014/main" id="{EF8C7515-95BC-4C44-BFE1-7760F613C382}"/>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17" name="Rectangle 1516">
          <a:extLst>
            <a:ext uri="{FF2B5EF4-FFF2-40B4-BE49-F238E27FC236}">
              <a16:creationId xmlns:a16="http://schemas.microsoft.com/office/drawing/2014/main" id="{DB6EBA44-F399-4473-A777-85F3D01E7DD2}"/>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18" name="Rectangle 5">
          <a:extLst>
            <a:ext uri="{FF2B5EF4-FFF2-40B4-BE49-F238E27FC236}">
              <a16:creationId xmlns:a16="http://schemas.microsoft.com/office/drawing/2014/main" id="{46BF2F24-C59E-4205-A9EB-F54A65437D36}"/>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19" name="Rectangle 5">
          <a:extLst>
            <a:ext uri="{FF2B5EF4-FFF2-40B4-BE49-F238E27FC236}">
              <a16:creationId xmlns:a16="http://schemas.microsoft.com/office/drawing/2014/main" id="{56D87428-C862-4E08-9875-6BA7143ECBEC}"/>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20" name="Rectangle 5">
          <a:extLst>
            <a:ext uri="{FF2B5EF4-FFF2-40B4-BE49-F238E27FC236}">
              <a16:creationId xmlns:a16="http://schemas.microsoft.com/office/drawing/2014/main" id="{50F00455-20A3-4AA0-AF68-5AC65A7BB233}"/>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21" name="Rectangle 5">
          <a:extLst>
            <a:ext uri="{FF2B5EF4-FFF2-40B4-BE49-F238E27FC236}">
              <a16:creationId xmlns:a16="http://schemas.microsoft.com/office/drawing/2014/main" id="{C5545733-150C-4BDC-8B4A-B4D452BA060D}"/>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22" name="Rectangle 5">
          <a:extLst>
            <a:ext uri="{FF2B5EF4-FFF2-40B4-BE49-F238E27FC236}">
              <a16:creationId xmlns:a16="http://schemas.microsoft.com/office/drawing/2014/main" id="{88717B78-1E9B-49BE-9C1D-E7DE81AE2385}"/>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23" name="Rectangle 5">
          <a:extLst>
            <a:ext uri="{FF2B5EF4-FFF2-40B4-BE49-F238E27FC236}">
              <a16:creationId xmlns:a16="http://schemas.microsoft.com/office/drawing/2014/main" id="{D96E4D5D-5360-47A5-BBB9-CC4A612C8E41}"/>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24" name="Rectangle 5">
          <a:extLst>
            <a:ext uri="{FF2B5EF4-FFF2-40B4-BE49-F238E27FC236}">
              <a16:creationId xmlns:a16="http://schemas.microsoft.com/office/drawing/2014/main" id="{0864CEDF-3BE4-4748-8CB9-B08339035D43}"/>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25" name="Rectangle 5">
          <a:extLst>
            <a:ext uri="{FF2B5EF4-FFF2-40B4-BE49-F238E27FC236}">
              <a16:creationId xmlns:a16="http://schemas.microsoft.com/office/drawing/2014/main" id="{EDD473ED-732C-4E5C-A180-AE40152F2FCC}"/>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26" name="Rectangle 5">
          <a:extLst>
            <a:ext uri="{FF2B5EF4-FFF2-40B4-BE49-F238E27FC236}">
              <a16:creationId xmlns:a16="http://schemas.microsoft.com/office/drawing/2014/main" id="{B2D030CC-4E84-4CE9-83D8-AB78423C3FEF}"/>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27" name="Rectangle 5">
          <a:extLst>
            <a:ext uri="{FF2B5EF4-FFF2-40B4-BE49-F238E27FC236}">
              <a16:creationId xmlns:a16="http://schemas.microsoft.com/office/drawing/2014/main" id="{33399EC5-4967-4D56-BFC3-25569DF93AE7}"/>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28" name="Rectangle 5">
          <a:extLst>
            <a:ext uri="{FF2B5EF4-FFF2-40B4-BE49-F238E27FC236}">
              <a16:creationId xmlns:a16="http://schemas.microsoft.com/office/drawing/2014/main" id="{5E41342F-5D7A-4EF1-8141-11446451E2DB}"/>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29" name="Rectangle 5">
          <a:extLst>
            <a:ext uri="{FF2B5EF4-FFF2-40B4-BE49-F238E27FC236}">
              <a16:creationId xmlns:a16="http://schemas.microsoft.com/office/drawing/2014/main" id="{97B650F0-AE16-40AF-9085-7E47AD741147}"/>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30" name="Rectangle 5">
          <a:extLst>
            <a:ext uri="{FF2B5EF4-FFF2-40B4-BE49-F238E27FC236}">
              <a16:creationId xmlns:a16="http://schemas.microsoft.com/office/drawing/2014/main" id="{3EA9401C-976B-4721-A0B9-1E4759751CEB}"/>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31" name="Rectangle 5">
          <a:extLst>
            <a:ext uri="{FF2B5EF4-FFF2-40B4-BE49-F238E27FC236}">
              <a16:creationId xmlns:a16="http://schemas.microsoft.com/office/drawing/2014/main" id="{6B31B1D7-EAEC-4412-869E-BA6EA22904E1}"/>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32" name="Rectangle 5">
          <a:extLst>
            <a:ext uri="{FF2B5EF4-FFF2-40B4-BE49-F238E27FC236}">
              <a16:creationId xmlns:a16="http://schemas.microsoft.com/office/drawing/2014/main" id="{9D4750E1-C140-41F4-9371-9955C1089CE4}"/>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33" name="Rectangle 5">
          <a:extLst>
            <a:ext uri="{FF2B5EF4-FFF2-40B4-BE49-F238E27FC236}">
              <a16:creationId xmlns:a16="http://schemas.microsoft.com/office/drawing/2014/main" id="{DB33615C-BA7D-42A2-98AB-5EFC8AD5395A}"/>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34" name="Rectangle 5">
          <a:extLst>
            <a:ext uri="{FF2B5EF4-FFF2-40B4-BE49-F238E27FC236}">
              <a16:creationId xmlns:a16="http://schemas.microsoft.com/office/drawing/2014/main" id="{DD6920A5-8738-498B-885C-19A0B028A74D}"/>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35" name="Rectangle 5">
          <a:extLst>
            <a:ext uri="{FF2B5EF4-FFF2-40B4-BE49-F238E27FC236}">
              <a16:creationId xmlns:a16="http://schemas.microsoft.com/office/drawing/2014/main" id="{8CA65CB8-9626-4541-8D04-29D176F63D85}"/>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36" name="Rectangle 5">
          <a:extLst>
            <a:ext uri="{FF2B5EF4-FFF2-40B4-BE49-F238E27FC236}">
              <a16:creationId xmlns:a16="http://schemas.microsoft.com/office/drawing/2014/main" id="{F29212E8-9316-4A6A-B2C3-A5A25926A8B7}"/>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37" name="Rectangle 5">
          <a:extLst>
            <a:ext uri="{FF2B5EF4-FFF2-40B4-BE49-F238E27FC236}">
              <a16:creationId xmlns:a16="http://schemas.microsoft.com/office/drawing/2014/main" id="{A9401DE6-C167-4869-BB4E-296E1A219428}"/>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38" name="Rectangle 5">
          <a:extLst>
            <a:ext uri="{FF2B5EF4-FFF2-40B4-BE49-F238E27FC236}">
              <a16:creationId xmlns:a16="http://schemas.microsoft.com/office/drawing/2014/main" id="{C00BF333-5919-4452-A3FB-7B55B5131369}"/>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39" name="Rectangle 5">
          <a:extLst>
            <a:ext uri="{FF2B5EF4-FFF2-40B4-BE49-F238E27FC236}">
              <a16:creationId xmlns:a16="http://schemas.microsoft.com/office/drawing/2014/main" id="{21C802AD-1BDF-4B39-A027-3770F442F6E2}"/>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40" name="Rectangle 5">
          <a:extLst>
            <a:ext uri="{FF2B5EF4-FFF2-40B4-BE49-F238E27FC236}">
              <a16:creationId xmlns:a16="http://schemas.microsoft.com/office/drawing/2014/main" id="{42E5EEEC-2913-42DD-B8C8-90FB5175041B}"/>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41" name="Rectangle 5">
          <a:extLst>
            <a:ext uri="{FF2B5EF4-FFF2-40B4-BE49-F238E27FC236}">
              <a16:creationId xmlns:a16="http://schemas.microsoft.com/office/drawing/2014/main" id="{30FC437D-575B-44E0-BB59-2295B3B013FD}"/>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42" name="Rectangle 5">
          <a:extLst>
            <a:ext uri="{FF2B5EF4-FFF2-40B4-BE49-F238E27FC236}">
              <a16:creationId xmlns:a16="http://schemas.microsoft.com/office/drawing/2014/main" id="{C9A02906-34C2-486F-AA86-6061F0C41DAA}"/>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43" name="Rectangle 5">
          <a:extLst>
            <a:ext uri="{FF2B5EF4-FFF2-40B4-BE49-F238E27FC236}">
              <a16:creationId xmlns:a16="http://schemas.microsoft.com/office/drawing/2014/main" id="{8E3BF56F-39F2-417D-A022-5CB22F0FF50B}"/>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44" name="Rectangle 5">
          <a:extLst>
            <a:ext uri="{FF2B5EF4-FFF2-40B4-BE49-F238E27FC236}">
              <a16:creationId xmlns:a16="http://schemas.microsoft.com/office/drawing/2014/main" id="{0ED176CC-0B35-42DD-A039-BEAD0EBA6EA5}"/>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45" name="Rectangle 5">
          <a:extLst>
            <a:ext uri="{FF2B5EF4-FFF2-40B4-BE49-F238E27FC236}">
              <a16:creationId xmlns:a16="http://schemas.microsoft.com/office/drawing/2014/main" id="{9828661A-91B0-4C65-8F17-245D2A6D3ABB}"/>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46" name="Rectangle 5">
          <a:extLst>
            <a:ext uri="{FF2B5EF4-FFF2-40B4-BE49-F238E27FC236}">
              <a16:creationId xmlns:a16="http://schemas.microsoft.com/office/drawing/2014/main" id="{A313FB13-B610-4FD3-95D3-7C830137C84A}"/>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47" name="Rectangle 5">
          <a:extLst>
            <a:ext uri="{FF2B5EF4-FFF2-40B4-BE49-F238E27FC236}">
              <a16:creationId xmlns:a16="http://schemas.microsoft.com/office/drawing/2014/main" id="{C9919FB0-66E8-42BA-B42D-C9DE447808B7}"/>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48" name="Rectangle 5">
          <a:extLst>
            <a:ext uri="{FF2B5EF4-FFF2-40B4-BE49-F238E27FC236}">
              <a16:creationId xmlns:a16="http://schemas.microsoft.com/office/drawing/2014/main" id="{56E543D3-1C1E-4748-BF0B-ED03D5C1E05C}"/>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49" name="Rectangle 5">
          <a:extLst>
            <a:ext uri="{FF2B5EF4-FFF2-40B4-BE49-F238E27FC236}">
              <a16:creationId xmlns:a16="http://schemas.microsoft.com/office/drawing/2014/main" id="{7A2B1A4C-1874-420D-813B-3A8220A8A4E6}"/>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50" name="Rectangle 5">
          <a:extLst>
            <a:ext uri="{FF2B5EF4-FFF2-40B4-BE49-F238E27FC236}">
              <a16:creationId xmlns:a16="http://schemas.microsoft.com/office/drawing/2014/main" id="{E01CC0E2-B151-4D94-B72A-5A6829F1DCF2}"/>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51" name="Rectangle 5">
          <a:extLst>
            <a:ext uri="{FF2B5EF4-FFF2-40B4-BE49-F238E27FC236}">
              <a16:creationId xmlns:a16="http://schemas.microsoft.com/office/drawing/2014/main" id="{BCA9A9AE-CF29-4C8D-B13B-77FF006FE7D3}"/>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52" name="Rectangle 5">
          <a:extLst>
            <a:ext uri="{FF2B5EF4-FFF2-40B4-BE49-F238E27FC236}">
              <a16:creationId xmlns:a16="http://schemas.microsoft.com/office/drawing/2014/main" id="{5F822264-9926-4737-BBC4-CACE9ED71F77}"/>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53" name="Rectangle 5">
          <a:extLst>
            <a:ext uri="{FF2B5EF4-FFF2-40B4-BE49-F238E27FC236}">
              <a16:creationId xmlns:a16="http://schemas.microsoft.com/office/drawing/2014/main" id="{2C4C38B0-62D8-42DD-8B8F-7EE9B2FFEEF5}"/>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54" name="Rectangle 5">
          <a:extLst>
            <a:ext uri="{FF2B5EF4-FFF2-40B4-BE49-F238E27FC236}">
              <a16:creationId xmlns:a16="http://schemas.microsoft.com/office/drawing/2014/main" id="{BC8008DC-9626-4508-AA56-CB896BD6C95D}"/>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55" name="Rectangle 5">
          <a:extLst>
            <a:ext uri="{FF2B5EF4-FFF2-40B4-BE49-F238E27FC236}">
              <a16:creationId xmlns:a16="http://schemas.microsoft.com/office/drawing/2014/main" id="{52E12C6A-2010-4D14-87AC-AA4274F521E4}"/>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56" name="Rectangle 5">
          <a:extLst>
            <a:ext uri="{FF2B5EF4-FFF2-40B4-BE49-F238E27FC236}">
              <a16:creationId xmlns:a16="http://schemas.microsoft.com/office/drawing/2014/main" id="{A2A16991-AD5E-4C3C-BAA5-B77CD9043FE0}"/>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57" name="Rectangle 5">
          <a:extLst>
            <a:ext uri="{FF2B5EF4-FFF2-40B4-BE49-F238E27FC236}">
              <a16:creationId xmlns:a16="http://schemas.microsoft.com/office/drawing/2014/main" id="{8485444D-609A-4302-9761-5D67EFED10FB}"/>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58" name="Rectangle 5">
          <a:extLst>
            <a:ext uri="{FF2B5EF4-FFF2-40B4-BE49-F238E27FC236}">
              <a16:creationId xmlns:a16="http://schemas.microsoft.com/office/drawing/2014/main" id="{302D3796-1A50-4053-A9FF-E8C2D670A820}"/>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59" name="Rectangle 5">
          <a:extLst>
            <a:ext uri="{FF2B5EF4-FFF2-40B4-BE49-F238E27FC236}">
              <a16:creationId xmlns:a16="http://schemas.microsoft.com/office/drawing/2014/main" id="{D53CEB85-82D8-47BB-9FC3-9F36FED29FB9}"/>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60" name="Rectangle 5">
          <a:extLst>
            <a:ext uri="{FF2B5EF4-FFF2-40B4-BE49-F238E27FC236}">
              <a16:creationId xmlns:a16="http://schemas.microsoft.com/office/drawing/2014/main" id="{026A00DD-63D8-4A68-9718-CF7598663F91}"/>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61" name="Rectangle 5">
          <a:extLst>
            <a:ext uri="{FF2B5EF4-FFF2-40B4-BE49-F238E27FC236}">
              <a16:creationId xmlns:a16="http://schemas.microsoft.com/office/drawing/2014/main" id="{18E235AE-BE2A-48B2-BD5B-0207E1294606}"/>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62" name="Rectangle 5">
          <a:extLst>
            <a:ext uri="{FF2B5EF4-FFF2-40B4-BE49-F238E27FC236}">
              <a16:creationId xmlns:a16="http://schemas.microsoft.com/office/drawing/2014/main" id="{1D482925-74AF-49FA-ADC7-8566575A3D51}"/>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63" name="Rectangle 5">
          <a:extLst>
            <a:ext uri="{FF2B5EF4-FFF2-40B4-BE49-F238E27FC236}">
              <a16:creationId xmlns:a16="http://schemas.microsoft.com/office/drawing/2014/main" id="{69CD04E5-BF4E-4751-BBF5-6417534A13B0}"/>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64" name="Rectangle 5">
          <a:extLst>
            <a:ext uri="{FF2B5EF4-FFF2-40B4-BE49-F238E27FC236}">
              <a16:creationId xmlns:a16="http://schemas.microsoft.com/office/drawing/2014/main" id="{0383316F-79E0-4A93-B077-5399A7C241FD}"/>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65" name="Rectangle 5">
          <a:extLst>
            <a:ext uri="{FF2B5EF4-FFF2-40B4-BE49-F238E27FC236}">
              <a16:creationId xmlns:a16="http://schemas.microsoft.com/office/drawing/2014/main" id="{928BC97C-BEC6-465C-8745-AF13FC146763}"/>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66" name="Rectangle 5">
          <a:extLst>
            <a:ext uri="{FF2B5EF4-FFF2-40B4-BE49-F238E27FC236}">
              <a16:creationId xmlns:a16="http://schemas.microsoft.com/office/drawing/2014/main" id="{390BBA80-3DEC-4FA5-BE8A-FE6BC29BA56B}"/>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67" name="Rectangle 5">
          <a:extLst>
            <a:ext uri="{FF2B5EF4-FFF2-40B4-BE49-F238E27FC236}">
              <a16:creationId xmlns:a16="http://schemas.microsoft.com/office/drawing/2014/main" id="{C17EA544-F30E-4D84-A6B6-A9603F4D39EE}"/>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68" name="Rectangle 5">
          <a:extLst>
            <a:ext uri="{FF2B5EF4-FFF2-40B4-BE49-F238E27FC236}">
              <a16:creationId xmlns:a16="http://schemas.microsoft.com/office/drawing/2014/main" id="{04192B71-6090-4E41-BDA3-AD8A1F7EFC88}"/>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69" name="Rectangle 5">
          <a:extLst>
            <a:ext uri="{FF2B5EF4-FFF2-40B4-BE49-F238E27FC236}">
              <a16:creationId xmlns:a16="http://schemas.microsoft.com/office/drawing/2014/main" id="{EBF34568-7F0B-4D22-B0E6-5F180C10AB8D}"/>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70" name="Rectangle 5">
          <a:extLst>
            <a:ext uri="{FF2B5EF4-FFF2-40B4-BE49-F238E27FC236}">
              <a16:creationId xmlns:a16="http://schemas.microsoft.com/office/drawing/2014/main" id="{F7CC74FB-2E31-41F0-A4CE-14DCB6C4C8B8}"/>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71" name="Rectangle 5">
          <a:extLst>
            <a:ext uri="{FF2B5EF4-FFF2-40B4-BE49-F238E27FC236}">
              <a16:creationId xmlns:a16="http://schemas.microsoft.com/office/drawing/2014/main" id="{85F01EC3-655B-43BF-8DFB-BEC86187F59A}"/>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72" name="Rectangle 5">
          <a:extLst>
            <a:ext uri="{FF2B5EF4-FFF2-40B4-BE49-F238E27FC236}">
              <a16:creationId xmlns:a16="http://schemas.microsoft.com/office/drawing/2014/main" id="{AA4B1995-C250-4F30-8283-17E700EEA8FE}"/>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73" name="Rectangle 5">
          <a:extLst>
            <a:ext uri="{FF2B5EF4-FFF2-40B4-BE49-F238E27FC236}">
              <a16:creationId xmlns:a16="http://schemas.microsoft.com/office/drawing/2014/main" id="{926C23EF-C7D8-4A85-B42A-3617094CE3EA}"/>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74" name="Rectangle 5">
          <a:extLst>
            <a:ext uri="{FF2B5EF4-FFF2-40B4-BE49-F238E27FC236}">
              <a16:creationId xmlns:a16="http://schemas.microsoft.com/office/drawing/2014/main" id="{9CC263F1-2294-4FAF-A26F-A9EACCAE2FC4}"/>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75" name="Rectangle 5">
          <a:extLst>
            <a:ext uri="{FF2B5EF4-FFF2-40B4-BE49-F238E27FC236}">
              <a16:creationId xmlns:a16="http://schemas.microsoft.com/office/drawing/2014/main" id="{B233563F-B6D5-4546-82FD-CDF422A58F87}"/>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76" name="Rectangle 5">
          <a:extLst>
            <a:ext uri="{FF2B5EF4-FFF2-40B4-BE49-F238E27FC236}">
              <a16:creationId xmlns:a16="http://schemas.microsoft.com/office/drawing/2014/main" id="{E3164F1A-87C9-415C-80AD-7ADB8FD043D2}"/>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77" name="Rectangle 5">
          <a:extLst>
            <a:ext uri="{FF2B5EF4-FFF2-40B4-BE49-F238E27FC236}">
              <a16:creationId xmlns:a16="http://schemas.microsoft.com/office/drawing/2014/main" id="{A9665073-EA93-4B2A-9257-EA649C97BE25}"/>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78" name="Rectangle 5">
          <a:extLst>
            <a:ext uri="{FF2B5EF4-FFF2-40B4-BE49-F238E27FC236}">
              <a16:creationId xmlns:a16="http://schemas.microsoft.com/office/drawing/2014/main" id="{45B8EBBD-2A72-4744-B895-DE2993A72395}"/>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79" name="Rectangle 5">
          <a:extLst>
            <a:ext uri="{FF2B5EF4-FFF2-40B4-BE49-F238E27FC236}">
              <a16:creationId xmlns:a16="http://schemas.microsoft.com/office/drawing/2014/main" id="{FABDD79B-BDE6-435F-8728-BD8EDB158548}"/>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80" name="Rectangle 5">
          <a:extLst>
            <a:ext uri="{FF2B5EF4-FFF2-40B4-BE49-F238E27FC236}">
              <a16:creationId xmlns:a16="http://schemas.microsoft.com/office/drawing/2014/main" id="{463E7B3F-4099-42A2-9B30-E58B98B73D70}"/>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81" name="Rectangle 5">
          <a:extLst>
            <a:ext uri="{FF2B5EF4-FFF2-40B4-BE49-F238E27FC236}">
              <a16:creationId xmlns:a16="http://schemas.microsoft.com/office/drawing/2014/main" id="{22889F24-1963-48BA-B900-550FE8029F80}"/>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82" name="Rectangle 5">
          <a:extLst>
            <a:ext uri="{FF2B5EF4-FFF2-40B4-BE49-F238E27FC236}">
              <a16:creationId xmlns:a16="http://schemas.microsoft.com/office/drawing/2014/main" id="{5D4D2E8F-2774-4A7B-854D-0D0FE1EACEB6}"/>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83" name="Rectangle 5">
          <a:extLst>
            <a:ext uri="{FF2B5EF4-FFF2-40B4-BE49-F238E27FC236}">
              <a16:creationId xmlns:a16="http://schemas.microsoft.com/office/drawing/2014/main" id="{2CAE7FF3-5F22-42D7-A859-77FB21056F91}"/>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84" name="Rectangle 5">
          <a:extLst>
            <a:ext uri="{FF2B5EF4-FFF2-40B4-BE49-F238E27FC236}">
              <a16:creationId xmlns:a16="http://schemas.microsoft.com/office/drawing/2014/main" id="{65D4C4B2-ACEA-4096-A444-04C4FF598C67}"/>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85" name="Rectangle 5">
          <a:extLst>
            <a:ext uri="{FF2B5EF4-FFF2-40B4-BE49-F238E27FC236}">
              <a16:creationId xmlns:a16="http://schemas.microsoft.com/office/drawing/2014/main" id="{18337797-E598-452C-A216-0A833031D182}"/>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86" name="Rectangle 5">
          <a:extLst>
            <a:ext uri="{FF2B5EF4-FFF2-40B4-BE49-F238E27FC236}">
              <a16:creationId xmlns:a16="http://schemas.microsoft.com/office/drawing/2014/main" id="{44FA48EE-02E2-4D4A-BE94-BDC58ABB9BFE}"/>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587" name="Rectangle 5">
          <a:extLst>
            <a:ext uri="{FF2B5EF4-FFF2-40B4-BE49-F238E27FC236}">
              <a16:creationId xmlns:a16="http://schemas.microsoft.com/office/drawing/2014/main" id="{D5B63352-7B56-401A-A822-794389AA0AF1}"/>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38100"/>
    <xdr:sp macro="" textlink="">
      <xdr:nvSpPr>
        <xdr:cNvPr id="1588" name="Rectangle 5">
          <a:extLst>
            <a:ext uri="{FF2B5EF4-FFF2-40B4-BE49-F238E27FC236}">
              <a16:creationId xmlns:a16="http://schemas.microsoft.com/office/drawing/2014/main" id="{0057633F-0DC4-4039-A4A4-1107C4F4A29E}"/>
            </a:ext>
          </a:extLst>
        </xdr:cNvPr>
        <xdr:cNvSpPr>
          <a:spLocks noChangeArrowheads="1"/>
        </xdr:cNvSpPr>
      </xdr:nvSpPr>
      <xdr:spPr>
        <a:xfrm>
          <a:off x="2695575" y="97583625"/>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1589" name="Rectangle 4">
          <a:extLst>
            <a:ext uri="{FF2B5EF4-FFF2-40B4-BE49-F238E27FC236}">
              <a16:creationId xmlns:a16="http://schemas.microsoft.com/office/drawing/2014/main" id="{93F4D4C3-D31E-402E-A5D9-5B61C7776023}"/>
            </a:ext>
          </a:extLst>
        </xdr:cNvPr>
        <xdr:cNvSpPr>
          <a:spLocks noChangeArrowheads="1"/>
        </xdr:cNvSpPr>
      </xdr:nvSpPr>
      <xdr:spPr>
        <a:xfrm>
          <a:off x="2695575"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1590" name="Rectangle 5">
          <a:extLst>
            <a:ext uri="{FF2B5EF4-FFF2-40B4-BE49-F238E27FC236}">
              <a16:creationId xmlns:a16="http://schemas.microsoft.com/office/drawing/2014/main" id="{3C243648-10C8-43CD-B52B-F6CBA454841B}"/>
            </a:ext>
          </a:extLst>
        </xdr:cNvPr>
        <xdr:cNvSpPr>
          <a:spLocks noChangeArrowheads="1"/>
        </xdr:cNvSpPr>
      </xdr:nvSpPr>
      <xdr:spPr>
        <a:xfrm>
          <a:off x="2695575"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1591" name="Rectangle 4">
          <a:extLst>
            <a:ext uri="{FF2B5EF4-FFF2-40B4-BE49-F238E27FC236}">
              <a16:creationId xmlns:a16="http://schemas.microsoft.com/office/drawing/2014/main" id="{CA494023-A0C0-4C4C-9058-4DDC182E9BCC}"/>
            </a:ext>
          </a:extLst>
        </xdr:cNvPr>
        <xdr:cNvSpPr>
          <a:spLocks noChangeArrowheads="1"/>
        </xdr:cNvSpPr>
      </xdr:nvSpPr>
      <xdr:spPr>
        <a:xfrm>
          <a:off x="2695575"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2867660</xdr:colOff>
      <xdr:row>86</xdr:row>
      <xdr:rowOff>0</xdr:rowOff>
    </xdr:from>
    <xdr:ext cx="1084581" cy="28575"/>
    <xdr:sp macro="" textlink="">
      <xdr:nvSpPr>
        <xdr:cNvPr id="1592" name="Rectangle 5">
          <a:extLst>
            <a:ext uri="{FF2B5EF4-FFF2-40B4-BE49-F238E27FC236}">
              <a16:creationId xmlns:a16="http://schemas.microsoft.com/office/drawing/2014/main" id="{54B04758-F489-4F28-AFFE-F4BADD079A8E}"/>
            </a:ext>
          </a:extLst>
        </xdr:cNvPr>
        <xdr:cNvSpPr>
          <a:spLocks noChangeArrowheads="1"/>
        </xdr:cNvSpPr>
      </xdr:nvSpPr>
      <xdr:spPr>
        <a:xfrm>
          <a:off x="3474085" y="97583625"/>
          <a:ext cx="1084581"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593" name="Rectangle 4">
          <a:extLst>
            <a:ext uri="{FF2B5EF4-FFF2-40B4-BE49-F238E27FC236}">
              <a16:creationId xmlns:a16="http://schemas.microsoft.com/office/drawing/2014/main" id="{16BC5F39-B17F-41FB-A9AB-421766F9C4D5}"/>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1594" name="Rectangle 4">
          <a:extLst>
            <a:ext uri="{FF2B5EF4-FFF2-40B4-BE49-F238E27FC236}">
              <a16:creationId xmlns:a16="http://schemas.microsoft.com/office/drawing/2014/main" id="{4FA25B72-0041-43CA-8679-8BF6946973CF}"/>
            </a:ext>
          </a:extLst>
        </xdr:cNvPr>
        <xdr:cNvSpPr>
          <a:spLocks noChangeArrowheads="1"/>
        </xdr:cNvSpPr>
      </xdr:nvSpPr>
      <xdr:spPr>
        <a:xfrm>
          <a:off x="2695575"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1595" name="Rectangle 5">
          <a:extLst>
            <a:ext uri="{FF2B5EF4-FFF2-40B4-BE49-F238E27FC236}">
              <a16:creationId xmlns:a16="http://schemas.microsoft.com/office/drawing/2014/main" id="{CF67E60A-2B31-4CA4-A6A1-4886DB9C6266}"/>
            </a:ext>
          </a:extLst>
        </xdr:cNvPr>
        <xdr:cNvSpPr>
          <a:spLocks noChangeArrowheads="1"/>
        </xdr:cNvSpPr>
      </xdr:nvSpPr>
      <xdr:spPr>
        <a:xfrm>
          <a:off x="2695575"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1596" name="Rectangle 4">
          <a:extLst>
            <a:ext uri="{FF2B5EF4-FFF2-40B4-BE49-F238E27FC236}">
              <a16:creationId xmlns:a16="http://schemas.microsoft.com/office/drawing/2014/main" id="{2806C0C8-013A-44EB-ACE5-82412B851740}"/>
            </a:ext>
          </a:extLst>
        </xdr:cNvPr>
        <xdr:cNvSpPr>
          <a:spLocks noChangeArrowheads="1"/>
        </xdr:cNvSpPr>
      </xdr:nvSpPr>
      <xdr:spPr>
        <a:xfrm>
          <a:off x="2695575"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1597" name="Rectangle 5">
          <a:extLst>
            <a:ext uri="{FF2B5EF4-FFF2-40B4-BE49-F238E27FC236}">
              <a16:creationId xmlns:a16="http://schemas.microsoft.com/office/drawing/2014/main" id="{C56D85D3-3AB8-43B4-B5D6-768EBE02C6D7}"/>
            </a:ext>
          </a:extLst>
        </xdr:cNvPr>
        <xdr:cNvSpPr>
          <a:spLocks noChangeArrowheads="1"/>
        </xdr:cNvSpPr>
      </xdr:nvSpPr>
      <xdr:spPr>
        <a:xfrm>
          <a:off x="2695575"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1598" name="Rectangle 4">
          <a:extLst>
            <a:ext uri="{FF2B5EF4-FFF2-40B4-BE49-F238E27FC236}">
              <a16:creationId xmlns:a16="http://schemas.microsoft.com/office/drawing/2014/main" id="{A7E819EC-0570-4DA5-9F5F-6A58BAEDE573}"/>
            </a:ext>
          </a:extLst>
        </xdr:cNvPr>
        <xdr:cNvSpPr>
          <a:spLocks noChangeArrowheads="1"/>
        </xdr:cNvSpPr>
      </xdr:nvSpPr>
      <xdr:spPr>
        <a:xfrm>
          <a:off x="2695575"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1599" name="Rectangle 5">
          <a:extLst>
            <a:ext uri="{FF2B5EF4-FFF2-40B4-BE49-F238E27FC236}">
              <a16:creationId xmlns:a16="http://schemas.microsoft.com/office/drawing/2014/main" id="{2191952F-361C-4916-8F29-FC8066FACCEE}"/>
            </a:ext>
          </a:extLst>
        </xdr:cNvPr>
        <xdr:cNvSpPr>
          <a:spLocks noChangeArrowheads="1"/>
        </xdr:cNvSpPr>
      </xdr:nvSpPr>
      <xdr:spPr>
        <a:xfrm>
          <a:off x="2695575"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1600" name="Rectangle 4">
          <a:extLst>
            <a:ext uri="{FF2B5EF4-FFF2-40B4-BE49-F238E27FC236}">
              <a16:creationId xmlns:a16="http://schemas.microsoft.com/office/drawing/2014/main" id="{10C31033-14BE-4616-8A92-D7FA0FB290E0}"/>
            </a:ext>
          </a:extLst>
        </xdr:cNvPr>
        <xdr:cNvSpPr>
          <a:spLocks noChangeArrowheads="1"/>
        </xdr:cNvSpPr>
      </xdr:nvSpPr>
      <xdr:spPr>
        <a:xfrm>
          <a:off x="2695575"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1601" name="Rectangle 5">
          <a:extLst>
            <a:ext uri="{FF2B5EF4-FFF2-40B4-BE49-F238E27FC236}">
              <a16:creationId xmlns:a16="http://schemas.microsoft.com/office/drawing/2014/main" id="{2A7DF1CC-7172-4E30-BD0A-BC39C3195091}"/>
            </a:ext>
          </a:extLst>
        </xdr:cNvPr>
        <xdr:cNvSpPr>
          <a:spLocks noChangeArrowheads="1"/>
        </xdr:cNvSpPr>
      </xdr:nvSpPr>
      <xdr:spPr>
        <a:xfrm>
          <a:off x="2695575"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343"/>
    <xdr:sp macro="" textlink="">
      <xdr:nvSpPr>
        <xdr:cNvPr id="1602" name="Rectangle 4">
          <a:extLst>
            <a:ext uri="{FF2B5EF4-FFF2-40B4-BE49-F238E27FC236}">
              <a16:creationId xmlns:a16="http://schemas.microsoft.com/office/drawing/2014/main" id="{352D8B4D-CDC8-4246-9FCC-D199B4E3C858}"/>
            </a:ext>
          </a:extLst>
        </xdr:cNvPr>
        <xdr:cNvSpPr>
          <a:spLocks noChangeArrowheads="1"/>
        </xdr:cNvSpPr>
      </xdr:nvSpPr>
      <xdr:spPr>
        <a:xfrm>
          <a:off x="2695575" y="97583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343"/>
    <xdr:sp macro="" textlink="">
      <xdr:nvSpPr>
        <xdr:cNvPr id="1603" name="Rectangle 5">
          <a:extLst>
            <a:ext uri="{FF2B5EF4-FFF2-40B4-BE49-F238E27FC236}">
              <a16:creationId xmlns:a16="http://schemas.microsoft.com/office/drawing/2014/main" id="{D78F635B-04B3-40E1-BEA7-A6D8CD8F3756}"/>
            </a:ext>
          </a:extLst>
        </xdr:cNvPr>
        <xdr:cNvSpPr>
          <a:spLocks noChangeArrowheads="1"/>
        </xdr:cNvSpPr>
      </xdr:nvSpPr>
      <xdr:spPr>
        <a:xfrm>
          <a:off x="2695575" y="97583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724"/>
    <xdr:sp macro="" textlink="">
      <xdr:nvSpPr>
        <xdr:cNvPr id="1604" name="Rectangle 4">
          <a:extLst>
            <a:ext uri="{FF2B5EF4-FFF2-40B4-BE49-F238E27FC236}">
              <a16:creationId xmlns:a16="http://schemas.microsoft.com/office/drawing/2014/main" id="{7A1CE131-6850-4B0B-BC07-448E2DDC2338}"/>
            </a:ext>
          </a:extLst>
        </xdr:cNvPr>
        <xdr:cNvSpPr>
          <a:spLocks noChangeArrowheads="1"/>
        </xdr:cNvSpPr>
      </xdr:nvSpPr>
      <xdr:spPr>
        <a:xfrm>
          <a:off x="2695575" y="9758362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501650</xdr:colOff>
      <xdr:row>86</xdr:row>
      <xdr:rowOff>0</xdr:rowOff>
    </xdr:from>
    <xdr:ext cx="806196" cy="25908"/>
    <xdr:sp macro="" textlink="">
      <xdr:nvSpPr>
        <xdr:cNvPr id="1605" name="Rectangle 5">
          <a:extLst>
            <a:ext uri="{FF2B5EF4-FFF2-40B4-BE49-F238E27FC236}">
              <a16:creationId xmlns:a16="http://schemas.microsoft.com/office/drawing/2014/main" id="{A5992EBC-5A8B-4280-8150-67EF4131845F}"/>
            </a:ext>
          </a:extLst>
        </xdr:cNvPr>
        <xdr:cNvSpPr>
          <a:spLocks noChangeArrowheads="1"/>
        </xdr:cNvSpPr>
      </xdr:nvSpPr>
      <xdr:spPr>
        <a:xfrm>
          <a:off x="841057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501650</xdr:colOff>
      <xdr:row>86</xdr:row>
      <xdr:rowOff>0</xdr:rowOff>
    </xdr:from>
    <xdr:ext cx="806196" cy="25908"/>
    <xdr:sp macro="" textlink="">
      <xdr:nvSpPr>
        <xdr:cNvPr id="1606" name="Rectangle 5">
          <a:extLst>
            <a:ext uri="{FF2B5EF4-FFF2-40B4-BE49-F238E27FC236}">
              <a16:creationId xmlns:a16="http://schemas.microsoft.com/office/drawing/2014/main" id="{DE4F1F56-F2C8-4B2D-9B18-57FA0DA917CF}"/>
            </a:ext>
          </a:extLst>
        </xdr:cNvPr>
        <xdr:cNvSpPr>
          <a:spLocks noChangeArrowheads="1"/>
        </xdr:cNvSpPr>
      </xdr:nvSpPr>
      <xdr:spPr>
        <a:xfrm>
          <a:off x="841057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86</xdr:row>
      <xdr:rowOff>0</xdr:rowOff>
    </xdr:from>
    <xdr:ext cx="190500" cy="480638"/>
    <xdr:sp macro="" textlink="">
      <xdr:nvSpPr>
        <xdr:cNvPr id="1607" name="Rectangle 4">
          <a:extLst>
            <a:ext uri="{FF2B5EF4-FFF2-40B4-BE49-F238E27FC236}">
              <a16:creationId xmlns:a16="http://schemas.microsoft.com/office/drawing/2014/main" id="{4CA76F2F-823A-4A5B-88CA-96023FC496D3}"/>
            </a:ext>
          </a:extLst>
        </xdr:cNvPr>
        <xdr:cNvSpPr>
          <a:spLocks noChangeArrowheads="1"/>
        </xdr:cNvSpPr>
      </xdr:nvSpPr>
      <xdr:spPr>
        <a:xfrm>
          <a:off x="7924800"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GB"/>
        </a:p>
      </xdr:txBody>
    </xdr:sp>
    <xdr:clientData/>
  </xdr:oneCellAnchor>
  <xdr:oneCellAnchor>
    <xdr:from>
      <xdr:col>3</xdr:col>
      <xdr:colOff>501650</xdr:colOff>
      <xdr:row>86</xdr:row>
      <xdr:rowOff>0</xdr:rowOff>
    </xdr:from>
    <xdr:ext cx="806196" cy="25908"/>
    <xdr:sp macro="" textlink="">
      <xdr:nvSpPr>
        <xdr:cNvPr id="1608" name="Rectangle 5">
          <a:extLst>
            <a:ext uri="{FF2B5EF4-FFF2-40B4-BE49-F238E27FC236}">
              <a16:creationId xmlns:a16="http://schemas.microsoft.com/office/drawing/2014/main" id="{95399A27-C6C5-4509-A873-D437DE2436A9}"/>
            </a:ext>
          </a:extLst>
        </xdr:cNvPr>
        <xdr:cNvSpPr>
          <a:spLocks noChangeArrowheads="1"/>
        </xdr:cNvSpPr>
      </xdr:nvSpPr>
      <xdr:spPr>
        <a:xfrm>
          <a:off x="8410575"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1609" name="Rectangle 4">
          <a:extLst>
            <a:ext uri="{FF2B5EF4-FFF2-40B4-BE49-F238E27FC236}">
              <a16:creationId xmlns:a16="http://schemas.microsoft.com/office/drawing/2014/main" id="{0A410006-0EF8-4B42-A4CD-8BCBA41FA3AE}"/>
            </a:ext>
          </a:extLst>
        </xdr:cNvPr>
        <xdr:cNvSpPr>
          <a:spLocks noChangeArrowheads="1"/>
        </xdr:cNvSpPr>
      </xdr:nvSpPr>
      <xdr:spPr>
        <a:xfrm>
          <a:off x="2695575"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1610" name="Rectangle 5">
          <a:extLst>
            <a:ext uri="{FF2B5EF4-FFF2-40B4-BE49-F238E27FC236}">
              <a16:creationId xmlns:a16="http://schemas.microsoft.com/office/drawing/2014/main" id="{B2BBBA02-C340-4727-B034-5B2FF143340A}"/>
            </a:ext>
          </a:extLst>
        </xdr:cNvPr>
        <xdr:cNvSpPr>
          <a:spLocks noChangeArrowheads="1"/>
        </xdr:cNvSpPr>
      </xdr:nvSpPr>
      <xdr:spPr>
        <a:xfrm>
          <a:off x="2695575"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1611" name="Rectangle 4">
          <a:extLst>
            <a:ext uri="{FF2B5EF4-FFF2-40B4-BE49-F238E27FC236}">
              <a16:creationId xmlns:a16="http://schemas.microsoft.com/office/drawing/2014/main" id="{6BC2D1C2-3315-4363-9401-6B7E6BD1674E}"/>
            </a:ext>
          </a:extLst>
        </xdr:cNvPr>
        <xdr:cNvSpPr>
          <a:spLocks noChangeArrowheads="1"/>
        </xdr:cNvSpPr>
      </xdr:nvSpPr>
      <xdr:spPr>
        <a:xfrm>
          <a:off x="2695575"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1612" name="Rectangle 5">
          <a:extLst>
            <a:ext uri="{FF2B5EF4-FFF2-40B4-BE49-F238E27FC236}">
              <a16:creationId xmlns:a16="http://schemas.microsoft.com/office/drawing/2014/main" id="{AA4BE4CF-1EAE-419D-9F24-0DC5C73ACD34}"/>
            </a:ext>
          </a:extLst>
        </xdr:cNvPr>
        <xdr:cNvSpPr>
          <a:spLocks noChangeArrowheads="1"/>
        </xdr:cNvSpPr>
      </xdr:nvSpPr>
      <xdr:spPr>
        <a:xfrm>
          <a:off x="2695575"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1613" name="Rectangle 4">
          <a:extLst>
            <a:ext uri="{FF2B5EF4-FFF2-40B4-BE49-F238E27FC236}">
              <a16:creationId xmlns:a16="http://schemas.microsoft.com/office/drawing/2014/main" id="{F47F5064-EDE1-4116-ADA4-7554DA421DFE}"/>
            </a:ext>
          </a:extLst>
        </xdr:cNvPr>
        <xdr:cNvSpPr>
          <a:spLocks noChangeArrowheads="1"/>
        </xdr:cNvSpPr>
      </xdr:nvSpPr>
      <xdr:spPr>
        <a:xfrm>
          <a:off x="2695575"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1614" name="Rectangle 5">
          <a:extLst>
            <a:ext uri="{FF2B5EF4-FFF2-40B4-BE49-F238E27FC236}">
              <a16:creationId xmlns:a16="http://schemas.microsoft.com/office/drawing/2014/main" id="{275AADEA-2C8F-4C3E-9FED-F248D2402719}"/>
            </a:ext>
          </a:extLst>
        </xdr:cNvPr>
        <xdr:cNvSpPr>
          <a:spLocks noChangeArrowheads="1"/>
        </xdr:cNvSpPr>
      </xdr:nvSpPr>
      <xdr:spPr>
        <a:xfrm>
          <a:off x="2695575"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1615" name="Rectangle 4">
          <a:extLst>
            <a:ext uri="{FF2B5EF4-FFF2-40B4-BE49-F238E27FC236}">
              <a16:creationId xmlns:a16="http://schemas.microsoft.com/office/drawing/2014/main" id="{FBBE0DEE-940F-48A7-9DE3-2576AD633CF9}"/>
            </a:ext>
          </a:extLst>
        </xdr:cNvPr>
        <xdr:cNvSpPr>
          <a:spLocks noChangeArrowheads="1"/>
        </xdr:cNvSpPr>
      </xdr:nvSpPr>
      <xdr:spPr>
        <a:xfrm>
          <a:off x="2695575"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1616" name="Rectangle 5">
          <a:extLst>
            <a:ext uri="{FF2B5EF4-FFF2-40B4-BE49-F238E27FC236}">
              <a16:creationId xmlns:a16="http://schemas.microsoft.com/office/drawing/2014/main" id="{47F2905E-8C46-4F3F-9C9B-2355B4FE1164}"/>
            </a:ext>
          </a:extLst>
        </xdr:cNvPr>
        <xdr:cNvSpPr>
          <a:spLocks noChangeArrowheads="1"/>
        </xdr:cNvSpPr>
      </xdr:nvSpPr>
      <xdr:spPr>
        <a:xfrm>
          <a:off x="2695575"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343"/>
    <xdr:sp macro="" textlink="">
      <xdr:nvSpPr>
        <xdr:cNvPr id="1617" name="Rectangle 4">
          <a:extLst>
            <a:ext uri="{FF2B5EF4-FFF2-40B4-BE49-F238E27FC236}">
              <a16:creationId xmlns:a16="http://schemas.microsoft.com/office/drawing/2014/main" id="{829CCE92-101D-4F1F-97B7-8FA631284CF7}"/>
            </a:ext>
          </a:extLst>
        </xdr:cNvPr>
        <xdr:cNvSpPr>
          <a:spLocks noChangeArrowheads="1"/>
        </xdr:cNvSpPr>
      </xdr:nvSpPr>
      <xdr:spPr>
        <a:xfrm>
          <a:off x="2695575" y="97583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343"/>
    <xdr:sp macro="" textlink="">
      <xdr:nvSpPr>
        <xdr:cNvPr id="1618" name="Rectangle 5">
          <a:extLst>
            <a:ext uri="{FF2B5EF4-FFF2-40B4-BE49-F238E27FC236}">
              <a16:creationId xmlns:a16="http://schemas.microsoft.com/office/drawing/2014/main" id="{38F35342-0C33-4D1E-8AC8-85656C6E6D18}"/>
            </a:ext>
          </a:extLst>
        </xdr:cNvPr>
        <xdr:cNvSpPr>
          <a:spLocks noChangeArrowheads="1"/>
        </xdr:cNvSpPr>
      </xdr:nvSpPr>
      <xdr:spPr>
        <a:xfrm>
          <a:off x="2695575" y="97583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724"/>
    <xdr:sp macro="" textlink="">
      <xdr:nvSpPr>
        <xdr:cNvPr id="1619" name="Rectangle 4">
          <a:extLst>
            <a:ext uri="{FF2B5EF4-FFF2-40B4-BE49-F238E27FC236}">
              <a16:creationId xmlns:a16="http://schemas.microsoft.com/office/drawing/2014/main" id="{F1A323BC-F034-4D8A-BA4C-8781B1E94A80}"/>
            </a:ext>
          </a:extLst>
        </xdr:cNvPr>
        <xdr:cNvSpPr>
          <a:spLocks noChangeArrowheads="1"/>
        </xdr:cNvSpPr>
      </xdr:nvSpPr>
      <xdr:spPr>
        <a:xfrm>
          <a:off x="2695575" y="9758362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3695700</xdr:colOff>
      <xdr:row>86</xdr:row>
      <xdr:rowOff>0</xdr:rowOff>
    </xdr:from>
    <xdr:ext cx="510921" cy="25908"/>
    <xdr:sp macro="" textlink="">
      <xdr:nvSpPr>
        <xdr:cNvPr id="1620" name="Rectangle 5">
          <a:extLst>
            <a:ext uri="{FF2B5EF4-FFF2-40B4-BE49-F238E27FC236}">
              <a16:creationId xmlns:a16="http://schemas.microsoft.com/office/drawing/2014/main" id="{C1FDBF4E-CF6E-4EEF-B21B-3BEEF37FFF0E}"/>
            </a:ext>
          </a:extLst>
        </xdr:cNvPr>
        <xdr:cNvSpPr>
          <a:spLocks noChangeArrowheads="1"/>
        </xdr:cNvSpPr>
      </xdr:nvSpPr>
      <xdr:spPr>
        <a:xfrm>
          <a:off x="4305300" y="97583625"/>
          <a:ext cx="510921"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1</xdr:col>
      <xdr:colOff>2082800</xdr:colOff>
      <xdr:row>86</xdr:row>
      <xdr:rowOff>0</xdr:rowOff>
    </xdr:from>
    <xdr:ext cx="806196" cy="25343"/>
    <xdr:sp macro="" textlink="">
      <xdr:nvSpPr>
        <xdr:cNvPr id="1621" name="Rectangle 4">
          <a:extLst>
            <a:ext uri="{FF2B5EF4-FFF2-40B4-BE49-F238E27FC236}">
              <a16:creationId xmlns:a16="http://schemas.microsoft.com/office/drawing/2014/main" id="{31FD8074-2184-4E0C-9679-C6A203A12DFB}"/>
            </a:ext>
          </a:extLst>
        </xdr:cNvPr>
        <xdr:cNvSpPr>
          <a:spLocks noChangeArrowheads="1"/>
        </xdr:cNvSpPr>
      </xdr:nvSpPr>
      <xdr:spPr>
        <a:xfrm>
          <a:off x="2695575" y="97583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343"/>
    <xdr:sp macro="" textlink="">
      <xdr:nvSpPr>
        <xdr:cNvPr id="1622" name="Rectangle 5">
          <a:extLst>
            <a:ext uri="{FF2B5EF4-FFF2-40B4-BE49-F238E27FC236}">
              <a16:creationId xmlns:a16="http://schemas.microsoft.com/office/drawing/2014/main" id="{5F9AD40B-93EA-474F-BE27-D764251B3184}"/>
            </a:ext>
          </a:extLst>
        </xdr:cNvPr>
        <xdr:cNvSpPr>
          <a:spLocks noChangeArrowheads="1"/>
        </xdr:cNvSpPr>
      </xdr:nvSpPr>
      <xdr:spPr>
        <a:xfrm>
          <a:off x="2695575" y="97583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2959100</xdr:colOff>
      <xdr:row>86</xdr:row>
      <xdr:rowOff>0</xdr:rowOff>
    </xdr:from>
    <xdr:ext cx="806196" cy="25724"/>
    <xdr:sp macro="" textlink="">
      <xdr:nvSpPr>
        <xdr:cNvPr id="1623" name="Rectangle 4">
          <a:extLst>
            <a:ext uri="{FF2B5EF4-FFF2-40B4-BE49-F238E27FC236}">
              <a16:creationId xmlns:a16="http://schemas.microsoft.com/office/drawing/2014/main" id="{FCE25A12-2A85-4A6E-B65B-186F5275D700}"/>
            </a:ext>
          </a:extLst>
        </xdr:cNvPr>
        <xdr:cNvSpPr>
          <a:spLocks noChangeArrowheads="1"/>
        </xdr:cNvSpPr>
      </xdr:nvSpPr>
      <xdr:spPr>
        <a:xfrm>
          <a:off x="3571875" y="9758362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24" name="Rectangle 4">
          <a:extLst>
            <a:ext uri="{FF2B5EF4-FFF2-40B4-BE49-F238E27FC236}">
              <a16:creationId xmlns:a16="http://schemas.microsoft.com/office/drawing/2014/main" id="{9EEF1292-29CD-4A94-895E-311CDBEA67E2}"/>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25" name="Rectangle 4">
          <a:extLst>
            <a:ext uri="{FF2B5EF4-FFF2-40B4-BE49-F238E27FC236}">
              <a16:creationId xmlns:a16="http://schemas.microsoft.com/office/drawing/2014/main" id="{26C6F3BD-40E1-442D-BCE0-70D0E51A15D3}"/>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26" name="Rectangle 4">
          <a:extLst>
            <a:ext uri="{FF2B5EF4-FFF2-40B4-BE49-F238E27FC236}">
              <a16:creationId xmlns:a16="http://schemas.microsoft.com/office/drawing/2014/main" id="{0F548FB1-C9C5-48A6-A3D9-0ED8E4EE45EE}"/>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27" name="Rectangle 4">
          <a:extLst>
            <a:ext uri="{FF2B5EF4-FFF2-40B4-BE49-F238E27FC236}">
              <a16:creationId xmlns:a16="http://schemas.microsoft.com/office/drawing/2014/main" id="{D5D99EBA-5BE1-464B-AF78-8CC0C19FF4BB}"/>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28" name="Rectangle 4">
          <a:extLst>
            <a:ext uri="{FF2B5EF4-FFF2-40B4-BE49-F238E27FC236}">
              <a16:creationId xmlns:a16="http://schemas.microsoft.com/office/drawing/2014/main" id="{1109EA71-8D41-4AA3-AF43-EE61ACA0A3DB}"/>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29" name="Rectangle 4">
          <a:extLst>
            <a:ext uri="{FF2B5EF4-FFF2-40B4-BE49-F238E27FC236}">
              <a16:creationId xmlns:a16="http://schemas.microsoft.com/office/drawing/2014/main" id="{599C322D-060C-416F-8CA7-9520AA3E7B82}"/>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30" name="Rectangle 4">
          <a:extLst>
            <a:ext uri="{FF2B5EF4-FFF2-40B4-BE49-F238E27FC236}">
              <a16:creationId xmlns:a16="http://schemas.microsoft.com/office/drawing/2014/main" id="{60811781-9940-4592-9C6C-E526AADEE1D3}"/>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31" name="Rectangle 4">
          <a:extLst>
            <a:ext uri="{FF2B5EF4-FFF2-40B4-BE49-F238E27FC236}">
              <a16:creationId xmlns:a16="http://schemas.microsoft.com/office/drawing/2014/main" id="{FE269B54-8263-4C24-B178-F2F4FE0B6347}"/>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32" name="Rectangle 4">
          <a:extLst>
            <a:ext uri="{FF2B5EF4-FFF2-40B4-BE49-F238E27FC236}">
              <a16:creationId xmlns:a16="http://schemas.microsoft.com/office/drawing/2014/main" id="{48230638-36C2-44F6-8247-EB955C7939CF}"/>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33" name="Rectangle 4">
          <a:extLst>
            <a:ext uri="{FF2B5EF4-FFF2-40B4-BE49-F238E27FC236}">
              <a16:creationId xmlns:a16="http://schemas.microsoft.com/office/drawing/2014/main" id="{13E9FEB6-FC76-43EF-9C20-BDF595360DCA}"/>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634" name="Rectangle 5">
          <a:extLst>
            <a:ext uri="{FF2B5EF4-FFF2-40B4-BE49-F238E27FC236}">
              <a16:creationId xmlns:a16="http://schemas.microsoft.com/office/drawing/2014/main" id="{1CACD0B6-6774-4446-9B9E-1DCA2E3CE58C}"/>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635" name="Rectangle 5">
          <a:extLst>
            <a:ext uri="{FF2B5EF4-FFF2-40B4-BE49-F238E27FC236}">
              <a16:creationId xmlns:a16="http://schemas.microsoft.com/office/drawing/2014/main" id="{7014E441-3FDA-49AE-B22E-D90E2DF4C21C}"/>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636" name="Rectangle 5">
          <a:extLst>
            <a:ext uri="{FF2B5EF4-FFF2-40B4-BE49-F238E27FC236}">
              <a16:creationId xmlns:a16="http://schemas.microsoft.com/office/drawing/2014/main" id="{31DA79E1-E7B5-46BC-992D-C0FC42018341}"/>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637" name="Rectangle 5">
          <a:extLst>
            <a:ext uri="{FF2B5EF4-FFF2-40B4-BE49-F238E27FC236}">
              <a16:creationId xmlns:a16="http://schemas.microsoft.com/office/drawing/2014/main" id="{2ADEAC4F-D16A-44E6-A3FE-9EDAE2919E98}"/>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638" name="Rectangle 5">
          <a:extLst>
            <a:ext uri="{FF2B5EF4-FFF2-40B4-BE49-F238E27FC236}">
              <a16:creationId xmlns:a16="http://schemas.microsoft.com/office/drawing/2014/main" id="{DEE0D94D-B78A-4D3B-B984-FCBD01435AA6}"/>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639" name="Rectangle 5">
          <a:extLst>
            <a:ext uri="{FF2B5EF4-FFF2-40B4-BE49-F238E27FC236}">
              <a16:creationId xmlns:a16="http://schemas.microsoft.com/office/drawing/2014/main" id="{51CBA004-E87E-4B64-8DE2-83E9C9319AC6}"/>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640" name="Rectangle 5">
          <a:extLst>
            <a:ext uri="{FF2B5EF4-FFF2-40B4-BE49-F238E27FC236}">
              <a16:creationId xmlns:a16="http://schemas.microsoft.com/office/drawing/2014/main" id="{3EA4ECB8-32A7-4608-9DCF-8F3504E9B429}"/>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641" name="Rectangle 5">
          <a:extLst>
            <a:ext uri="{FF2B5EF4-FFF2-40B4-BE49-F238E27FC236}">
              <a16:creationId xmlns:a16="http://schemas.microsoft.com/office/drawing/2014/main" id="{26202FF7-FB72-4088-B2EA-18E5D022824D}"/>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642" name="Rectangle 5">
          <a:extLst>
            <a:ext uri="{FF2B5EF4-FFF2-40B4-BE49-F238E27FC236}">
              <a16:creationId xmlns:a16="http://schemas.microsoft.com/office/drawing/2014/main" id="{26E92FF4-96DF-4943-B63C-03077DF04331}"/>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643" name="Rectangle 5">
          <a:extLst>
            <a:ext uri="{FF2B5EF4-FFF2-40B4-BE49-F238E27FC236}">
              <a16:creationId xmlns:a16="http://schemas.microsoft.com/office/drawing/2014/main" id="{B5D76E1F-B6A6-4155-9256-20E2BC9941D4}"/>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44" name="Rectangle 4">
          <a:extLst>
            <a:ext uri="{FF2B5EF4-FFF2-40B4-BE49-F238E27FC236}">
              <a16:creationId xmlns:a16="http://schemas.microsoft.com/office/drawing/2014/main" id="{43B094E9-5180-4395-96E2-FC5CD78E0829}"/>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45" name="Rectangle 4">
          <a:extLst>
            <a:ext uri="{FF2B5EF4-FFF2-40B4-BE49-F238E27FC236}">
              <a16:creationId xmlns:a16="http://schemas.microsoft.com/office/drawing/2014/main" id="{3FEBBD96-7FF7-40FC-8C18-2F88A53F35FC}"/>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46" name="Rectangle 4">
          <a:extLst>
            <a:ext uri="{FF2B5EF4-FFF2-40B4-BE49-F238E27FC236}">
              <a16:creationId xmlns:a16="http://schemas.microsoft.com/office/drawing/2014/main" id="{CEDD3CAF-34AD-4C41-8456-8F42FF7F7BF5}"/>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47" name="Rectangle 4">
          <a:extLst>
            <a:ext uri="{FF2B5EF4-FFF2-40B4-BE49-F238E27FC236}">
              <a16:creationId xmlns:a16="http://schemas.microsoft.com/office/drawing/2014/main" id="{51C2CD66-4DA1-4CA8-9E16-91C895074CE6}"/>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48" name="Rectangle 4">
          <a:extLst>
            <a:ext uri="{FF2B5EF4-FFF2-40B4-BE49-F238E27FC236}">
              <a16:creationId xmlns:a16="http://schemas.microsoft.com/office/drawing/2014/main" id="{F23B40AB-367E-4377-977A-7D5A47A43C16}"/>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49" name="Rectangle 4">
          <a:extLst>
            <a:ext uri="{FF2B5EF4-FFF2-40B4-BE49-F238E27FC236}">
              <a16:creationId xmlns:a16="http://schemas.microsoft.com/office/drawing/2014/main" id="{05244DF1-149A-4BE1-9817-7CC46736E9E4}"/>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50" name="Rectangle 4">
          <a:extLst>
            <a:ext uri="{FF2B5EF4-FFF2-40B4-BE49-F238E27FC236}">
              <a16:creationId xmlns:a16="http://schemas.microsoft.com/office/drawing/2014/main" id="{3A643F35-F0B3-413F-8282-BEBFDF6550DA}"/>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51" name="Rectangle 4">
          <a:extLst>
            <a:ext uri="{FF2B5EF4-FFF2-40B4-BE49-F238E27FC236}">
              <a16:creationId xmlns:a16="http://schemas.microsoft.com/office/drawing/2014/main" id="{222263D5-BD8F-42A5-8523-E005C7763237}"/>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52" name="Rectangle 4">
          <a:extLst>
            <a:ext uri="{FF2B5EF4-FFF2-40B4-BE49-F238E27FC236}">
              <a16:creationId xmlns:a16="http://schemas.microsoft.com/office/drawing/2014/main" id="{AD123F2D-6402-4B0D-8EFD-A6768F8AEA0A}"/>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53" name="Rectangle 4">
          <a:extLst>
            <a:ext uri="{FF2B5EF4-FFF2-40B4-BE49-F238E27FC236}">
              <a16:creationId xmlns:a16="http://schemas.microsoft.com/office/drawing/2014/main" id="{E33B09AC-5CC1-4AE0-B549-B0DA51AD3499}"/>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54" name="Rectangle 4">
          <a:extLst>
            <a:ext uri="{FF2B5EF4-FFF2-40B4-BE49-F238E27FC236}">
              <a16:creationId xmlns:a16="http://schemas.microsoft.com/office/drawing/2014/main" id="{0E46C3AB-C305-40BA-AC4D-48D93869997D}"/>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55" name="Rectangle 4">
          <a:extLst>
            <a:ext uri="{FF2B5EF4-FFF2-40B4-BE49-F238E27FC236}">
              <a16:creationId xmlns:a16="http://schemas.microsoft.com/office/drawing/2014/main" id="{7F241816-B020-4966-A629-257143FD3AA4}"/>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56" name="Rectangle 4">
          <a:extLst>
            <a:ext uri="{FF2B5EF4-FFF2-40B4-BE49-F238E27FC236}">
              <a16:creationId xmlns:a16="http://schemas.microsoft.com/office/drawing/2014/main" id="{B075E7B6-9E3B-465B-A272-246A9CBCFFF2}"/>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57" name="Rectangle 4">
          <a:extLst>
            <a:ext uri="{FF2B5EF4-FFF2-40B4-BE49-F238E27FC236}">
              <a16:creationId xmlns:a16="http://schemas.microsoft.com/office/drawing/2014/main" id="{925566FA-2990-4786-8914-142FAF57F68D}"/>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58" name="Rectangle 4">
          <a:extLst>
            <a:ext uri="{FF2B5EF4-FFF2-40B4-BE49-F238E27FC236}">
              <a16:creationId xmlns:a16="http://schemas.microsoft.com/office/drawing/2014/main" id="{9BF0448C-C598-42CE-8858-E5A7FF762254}"/>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59" name="Rectangle 4">
          <a:extLst>
            <a:ext uri="{FF2B5EF4-FFF2-40B4-BE49-F238E27FC236}">
              <a16:creationId xmlns:a16="http://schemas.microsoft.com/office/drawing/2014/main" id="{8FBB9482-0CA3-4BC6-A8EE-3986F482F199}"/>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60" name="Rectangle 4">
          <a:extLst>
            <a:ext uri="{FF2B5EF4-FFF2-40B4-BE49-F238E27FC236}">
              <a16:creationId xmlns:a16="http://schemas.microsoft.com/office/drawing/2014/main" id="{E695D544-65F2-4AB6-AE51-141B45DE66F6}"/>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61" name="Rectangle 4">
          <a:extLst>
            <a:ext uri="{FF2B5EF4-FFF2-40B4-BE49-F238E27FC236}">
              <a16:creationId xmlns:a16="http://schemas.microsoft.com/office/drawing/2014/main" id="{C9FD453B-ADC8-48B4-ABC9-3C7CA0D401F2}"/>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62" name="Rectangle 4">
          <a:extLst>
            <a:ext uri="{FF2B5EF4-FFF2-40B4-BE49-F238E27FC236}">
              <a16:creationId xmlns:a16="http://schemas.microsoft.com/office/drawing/2014/main" id="{5B077AB9-B25A-4D88-96AC-4CDAAC508A82}"/>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63" name="Rectangle 4">
          <a:extLst>
            <a:ext uri="{FF2B5EF4-FFF2-40B4-BE49-F238E27FC236}">
              <a16:creationId xmlns:a16="http://schemas.microsoft.com/office/drawing/2014/main" id="{CCFAAE4A-6A82-4DBA-94D7-50579BD8A3B2}"/>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64" name="Rectangle 4">
          <a:extLst>
            <a:ext uri="{FF2B5EF4-FFF2-40B4-BE49-F238E27FC236}">
              <a16:creationId xmlns:a16="http://schemas.microsoft.com/office/drawing/2014/main" id="{BEE04F72-F969-46D1-8E02-41D5279C960A}"/>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65" name="Rectangle 4">
          <a:extLst>
            <a:ext uri="{FF2B5EF4-FFF2-40B4-BE49-F238E27FC236}">
              <a16:creationId xmlns:a16="http://schemas.microsoft.com/office/drawing/2014/main" id="{78530A32-9C95-4B52-94B0-B3265AD7317F}"/>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66" name="Rectangle 4">
          <a:extLst>
            <a:ext uri="{FF2B5EF4-FFF2-40B4-BE49-F238E27FC236}">
              <a16:creationId xmlns:a16="http://schemas.microsoft.com/office/drawing/2014/main" id="{A08E13B5-58AC-481E-A659-B106AF812B92}"/>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67" name="Rectangle 4">
          <a:extLst>
            <a:ext uri="{FF2B5EF4-FFF2-40B4-BE49-F238E27FC236}">
              <a16:creationId xmlns:a16="http://schemas.microsoft.com/office/drawing/2014/main" id="{93EA4116-A9E4-4796-8C28-21604C056D0D}"/>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68" name="Rectangle 4">
          <a:extLst>
            <a:ext uri="{FF2B5EF4-FFF2-40B4-BE49-F238E27FC236}">
              <a16:creationId xmlns:a16="http://schemas.microsoft.com/office/drawing/2014/main" id="{D480D7EB-C37C-46DC-8F1C-B8E7E82B8C7E}"/>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69" name="Rectangle 4">
          <a:extLst>
            <a:ext uri="{FF2B5EF4-FFF2-40B4-BE49-F238E27FC236}">
              <a16:creationId xmlns:a16="http://schemas.microsoft.com/office/drawing/2014/main" id="{41945995-95F6-4833-92FF-45E122181DC9}"/>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70" name="Rectangle 4">
          <a:extLst>
            <a:ext uri="{FF2B5EF4-FFF2-40B4-BE49-F238E27FC236}">
              <a16:creationId xmlns:a16="http://schemas.microsoft.com/office/drawing/2014/main" id="{E3AFC7B2-1CA4-481A-943A-BE66C0333608}"/>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71" name="Rectangle 4">
          <a:extLst>
            <a:ext uri="{FF2B5EF4-FFF2-40B4-BE49-F238E27FC236}">
              <a16:creationId xmlns:a16="http://schemas.microsoft.com/office/drawing/2014/main" id="{39A2FD52-4E57-4E43-948E-F1BBA2610524}"/>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72" name="Rectangle 4">
          <a:extLst>
            <a:ext uri="{FF2B5EF4-FFF2-40B4-BE49-F238E27FC236}">
              <a16:creationId xmlns:a16="http://schemas.microsoft.com/office/drawing/2014/main" id="{97365407-628B-4D90-A268-EECD1C43FDFF}"/>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73" name="Rectangle 4">
          <a:extLst>
            <a:ext uri="{FF2B5EF4-FFF2-40B4-BE49-F238E27FC236}">
              <a16:creationId xmlns:a16="http://schemas.microsoft.com/office/drawing/2014/main" id="{8543DABA-172F-4B67-87CF-82F35168B154}"/>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674" name="Rectangle 5">
          <a:extLst>
            <a:ext uri="{FF2B5EF4-FFF2-40B4-BE49-F238E27FC236}">
              <a16:creationId xmlns:a16="http://schemas.microsoft.com/office/drawing/2014/main" id="{368E8722-75E9-4B9C-96BA-AF83EF5412F0}"/>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675" name="Rectangle 5">
          <a:extLst>
            <a:ext uri="{FF2B5EF4-FFF2-40B4-BE49-F238E27FC236}">
              <a16:creationId xmlns:a16="http://schemas.microsoft.com/office/drawing/2014/main" id="{331D2443-D676-4C0C-8323-05730C2F3827}"/>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76" name="Rectangle 4">
          <a:extLst>
            <a:ext uri="{FF2B5EF4-FFF2-40B4-BE49-F238E27FC236}">
              <a16:creationId xmlns:a16="http://schemas.microsoft.com/office/drawing/2014/main" id="{01E35DE5-1E53-40D1-A644-3BBBA7BBA196}"/>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77" name="Rectangle 4">
          <a:extLst>
            <a:ext uri="{FF2B5EF4-FFF2-40B4-BE49-F238E27FC236}">
              <a16:creationId xmlns:a16="http://schemas.microsoft.com/office/drawing/2014/main" id="{4C590549-0386-4A4F-82C0-9E405106A227}"/>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78" name="Rectangle 4">
          <a:extLst>
            <a:ext uri="{FF2B5EF4-FFF2-40B4-BE49-F238E27FC236}">
              <a16:creationId xmlns:a16="http://schemas.microsoft.com/office/drawing/2014/main" id="{A57E84CC-DCF6-49CC-AF63-67F70E921B7D}"/>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79" name="Rectangle 4">
          <a:extLst>
            <a:ext uri="{FF2B5EF4-FFF2-40B4-BE49-F238E27FC236}">
              <a16:creationId xmlns:a16="http://schemas.microsoft.com/office/drawing/2014/main" id="{1006E5CA-C0D7-48E6-B285-27DFB7CBA041}"/>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80" name="Rectangle 4">
          <a:extLst>
            <a:ext uri="{FF2B5EF4-FFF2-40B4-BE49-F238E27FC236}">
              <a16:creationId xmlns:a16="http://schemas.microsoft.com/office/drawing/2014/main" id="{2F1F8027-8154-44C6-867E-4DA993B7C845}"/>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81" name="Rectangle 4">
          <a:extLst>
            <a:ext uri="{FF2B5EF4-FFF2-40B4-BE49-F238E27FC236}">
              <a16:creationId xmlns:a16="http://schemas.microsoft.com/office/drawing/2014/main" id="{43B353A3-6928-43D3-97CF-3A2B66CDE72B}"/>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82" name="Rectangle 4">
          <a:extLst>
            <a:ext uri="{FF2B5EF4-FFF2-40B4-BE49-F238E27FC236}">
              <a16:creationId xmlns:a16="http://schemas.microsoft.com/office/drawing/2014/main" id="{4EC2ABD4-E64A-496C-A15C-D3056A2B97D9}"/>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83" name="Rectangle 4">
          <a:extLst>
            <a:ext uri="{FF2B5EF4-FFF2-40B4-BE49-F238E27FC236}">
              <a16:creationId xmlns:a16="http://schemas.microsoft.com/office/drawing/2014/main" id="{50AF6E8B-9AA7-4F1E-8327-984443EB7BD7}"/>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84" name="Rectangle 4">
          <a:extLst>
            <a:ext uri="{FF2B5EF4-FFF2-40B4-BE49-F238E27FC236}">
              <a16:creationId xmlns:a16="http://schemas.microsoft.com/office/drawing/2014/main" id="{82731B83-0C36-4FEB-9F5F-906BB13BCF88}"/>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85" name="Rectangle 4">
          <a:extLst>
            <a:ext uri="{FF2B5EF4-FFF2-40B4-BE49-F238E27FC236}">
              <a16:creationId xmlns:a16="http://schemas.microsoft.com/office/drawing/2014/main" id="{50803288-3D33-453E-97A9-DD6FF9B7779B}"/>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686" name="Rectangle 5">
          <a:extLst>
            <a:ext uri="{FF2B5EF4-FFF2-40B4-BE49-F238E27FC236}">
              <a16:creationId xmlns:a16="http://schemas.microsoft.com/office/drawing/2014/main" id="{6354A1D8-E9C4-4A80-8C0B-7C6F400B1F96}"/>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687" name="Rectangle 5">
          <a:extLst>
            <a:ext uri="{FF2B5EF4-FFF2-40B4-BE49-F238E27FC236}">
              <a16:creationId xmlns:a16="http://schemas.microsoft.com/office/drawing/2014/main" id="{DBEDB5D8-8C3E-4AB4-AD70-B73753B59A54}"/>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88" name="Rectangle 4">
          <a:extLst>
            <a:ext uri="{FF2B5EF4-FFF2-40B4-BE49-F238E27FC236}">
              <a16:creationId xmlns:a16="http://schemas.microsoft.com/office/drawing/2014/main" id="{8A82EBB8-B6A2-4FC3-9800-DF37DCBF0BB7}"/>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89" name="Rectangle 4">
          <a:extLst>
            <a:ext uri="{FF2B5EF4-FFF2-40B4-BE49-F238E27FC236}">
              <a16:creationId xmlns:a16="http://schemas.microsoft.com/office/drawing/2014/main" id="{DF6A377F-0156-4655-8EB9-854B808590E5}"/>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90" name="Rectangle 4">
          <a:extLst>
            <a:ext uri="{FF2B5EF4-FFF2-40B4-BE49-F238E27FC236}">
              <a16:creationId xmlns:a16="http://schemas.microsoft.com/office/drawing/2014/main" id="{9CB06041-83E8-4C26-B141-A3E15E5FB428}"/>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91" name="Rectangle 4">
          <a:extLst>
            <a:ext uri="{FF2B5EF4-FFF2-40B4-BE49-F238E27FC236}">
              <a16:creationId xmlns:a16="http://schemas.microsoft.com/office/drawing/2014/main" id="{6E29DF84-3B23-478F-AD49-1D54B39A0746}"/>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92" name="Rectangle 4">
          <a:extLst>
            <a:ext uri="{FF2B5EF4-FFF2-40B4-BE49-F238E27FC236}">
              <a16:creationId xmlns:a16="http://schemas.microsoft.com/office/drawing/2014/main" id="{B6064A09-178C-4A5B-B1A2-061540022245}"/>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93" name="Rectangle 4">
          <a:extLst>
            <a:ext uri="{FF2B5EF4-FFF2-40B4-BE49-F238E27FC236}">
              <a16:creationId xmlns:a16="http://schemas.microsoft.com/office/drawing/2014/main" id="{3866B1F4-9565-4DF3-9EC6-29AE33E0D307}"/>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94" name="Rectangle 4">
          <a:extLst>
            <a:ext uri="{FF2B5EF4-FFF2-40B4-BE49-F238E27FC236}">
              <a16:creationId xmlns:a16="http://schemas.microsoft.com/office/drawing/2014/main" id="{8AB33954-E64E-4FFA-9B8B-D5F141C0B10F}"/>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95" name="Rectangle 4">
          <a:extLst>
            <a:ext uri="{FF2B5EF4-FFF2-40B4-BE49-F238E27FC236}">
              <a16:creationId xmlns:a16="http://schemas.microsoft.com/office/drawing/2014/main" id="{774EE53C-A239-4E9F-BED8-4C74E58E4089}"/>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96" name="Rectangle 4">
          <a:extLst>
            <a:ext uri="{FF2B5EF4-FFF2-40B4-BE49-F238E27FC236}">
              <a16:creationId xmlns:a16="http://schemas.microsoft.com/office/drawing/2014/main" id="{D487DFDE-C947-4145-AA82-3239E6ABA0F4}"/>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97" name="Rectangle 4">
          <a:extLst>
            <a:ext uri="{FF2B5EF4-FFF2-40B4-BE49-F238E27FC236}">
              <a16:creationId xmlns:a16="http://schemas.microsoft.com/office/drawing/2014/main" id="{2369AC48-10F2-4031-8A35-FD3F2C912D28}"/>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98" name="Rectangle 4">
          <a:extLst>
            <a:ext uri="{FF2B5EF4-FFF2-40B4-BE49-F238E27FC236}">
              <a16:creationId xmlns:a16="http://schemas.microsoft.com/office/drawing/2014/main" id="{77227476-1E2B-4976-9CED-532682DF98CB}"/>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699" name="Rectangle 4">
          <a:extLst>
            <a:ext uri="{FF2B5EF4-FFF2-40B4-BE49-F238E27FC236}">
              <a16:creationId xmlns:a16="http://schemas.microsoft.com/office/drawing/2014/main" id="{F84FA628-C4A7-493F-97BD-A3525FA20B39}"/>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00" name="Rectangle 4">
          <a:extLst>
            <a:ext uri="{FF2B5EF4-FFF2-40B4-BE49-F238E27FC236}">
              <a16:creationId xmlns:a16="http://schemas.microsoft.com/office/drawing/2014/main" id="{C6683C14-F1E5-41DA-97EF-14ED5C57FD5A}"/>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01" name="Rectangle 4">
          <a:extLst>
            <a:ext uri="{FF2B5EF4-FFF2-40B4-BE49-F238E27FC236}">
              <a16:creationId xmlns:a16="http://schemas.microsoft.com/office/drawing/2014/main" id="{25876975-5D14-43DD-A80F-2960C910C1C8}"/>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02" name="Rectangle 4">
          <a:extLst>
            <a:ext uri="{FF2B5EF4-FFF2-40B4-BE49-F238E27FC236}">
              <a16:creationId xmlns:a16="http://schemas.microsoft.com/office/drawing/2014/main" id="{ACEF4478-8E8D-4493-99A3-EDACA07A1DD5}"/>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03" name="Rectangle 4">
          <a:extLst>
            <a:ext uri="{FF2B5EF4-FFF2-40B4-BE49-F238E27FC236}">
              <a16:creationId xmlns:a16="http://schemas.microsoft.com/office/drawing/2014/main" id="{349908F1-BC99-4EC0-913A-89E2E0C5F01F}"/>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04" name="Rectangle 4">
          <a:extLst>
            <a:ext uri="{FF2B5EF4-FFF2-40B4-BE49-F238E27FC236}">
              <a16:creationId xmlns:a16="http://schemas.microsoft.com/office/drawing/2014/main" id="{92A937A5-F8F4-47CF-8E6A-43E1DBF1E529}"/>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05" name="Rectangle 4">
          <a:extLst>
            <a:ext uri="{FF2B5EF4-FFF2-40B4-BE49-F238E27FC236}">
              <a16:creationId xmlns:a16="http://schemas.microsoft.com/office/drawing/2014/main" id="{2AC79F4B-C6CF-4884-A524-3C974CF501FF}"/>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06" name="Rectangle 4">
          <a:extLst>
            <a:ext uri="{FF2B5EF4-FFF2-40B4-BE49-F238E27FC236}">
              <a16:creationId xmlns:a16="http://schemas.microsoft.com/office/drawing/2014/main" id="{50D5ED09-8701-45ED-91A1-5D5F017B952C}"/>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07" name="Rectangle 4">
          <a:extLst>
            <a:ext uri="{FF2B5EF4-FFF2-40B4-BE49-F238E27FC236}">
              <a16:creationId xmlns:a16="http://schemas.microsoft.com/office/drawing/2014/main" id="{FCCA0595-3833-4531-AFDF-503480AE9304}"/>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708" name="Rectangle 5">
          <a:extLst>
            <a:ext uri="{FF2B5EF4-FFF2-40B4-BE49-F238E27FC236}">
              <a16:creationId xmlns:a16="http://schemas.microsoft.com/office/drawing/2014/main" id="{F5D61502-C02E-4E17-9C78-8D5CB420AB71}"/>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709" name="Rectangle 5">
          <a:extLst>
            <a:ext uri="{FF2B5EF4-FFF2-40B4-BE49-F238E27FC236}">
              <a16:creationId xmlns:a16="http://schemas.microsoft.com/office/drawing/2014/main" id="{ECFC6888-5A56-4EFC-936A-E7E642032EF1}"/>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710" name="Rectangle 5">
          <a:extLst>
            <a:ext uri="{FF2B5EF4-FFF2-40B4-BE49-F238E27FC236}">
              <a16:creationId xmlns:a16="http://schemas.microsoft.com/office/drawing/2014/main" id="{7549AEB2-0397-43EF-9FA8-FC51F9FDA5E3}"/>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711" name="Rectangle 5">
          <a:extLst>
            <a:ext uri="{FF2B5EF4-FFF2-40B4-BE49-F238E27FC236}">
              <a16:creationId xmlns:a16="http://schemas.microsoft.com/office/drawing/2014/main" id="{97BC49DE-0E4A-4E7B-A148-D5B470C27629}"/>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712" name="Rectangle 5">
          <a:extLst>
            <a:ext uri="{FF2B5EF4-FFF2-40B4-BE49-F238E27FC236}">
              <a16:creationId xmlns:a16="http://schemas.microsoft.com/office/drawing/2014/main" id="{7C9E02F5-CC50-43A9-AF1C-A89161FBE4C4}"/>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713" name="Rectangle 5">
          <a:extLst>
            <a:ext uri="{FF2B5EF4-FFF2-40B4-BE49-F238E27FC236}">
              <a16:creationId xmlns:a16="http://schemas.microsoft.com/office/drawing/2014/main" id="{8B4DBAA0-1491-43FA-A741-29A31ED3E7C6}"/>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25908"/>
    <xdr:sp macro="" textlink="">
      <xdr:nvSpPr>
        <xdr:cNvPr id="1714" name="Rectangle 5">
          <a:extLst>
            <a:ext uri="{FF2B5EF4-FFF2-40B4-BE49-F238E27FC236}">
              <a16:creationId xmlns:a16="http://schemas.microsoft.com/office/drawing/2014/main" id="{26B2BDD8-7346-4EFE-9CF5-9954FDA3CD1F}"/>
            </a:ext>
          </a:extLst>
        </xdr:cNvPr>
        <xdr:cNvSpPr>
          <a:spLocks noChangeArrowheads="1"/>
        </xdr:cNvSpPr>
      </xdr:nvSpPr>
      <xdr:spPr>
        <a:xfrm>
          <a:off x="8580120" y="97583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86</xdr:row>
      <xdr:rowOff>0</xdr:rowOff>
    </xdr:from>
    <xdr:ext cx="806196" cy="180975"/>
    <xdr:sp macro="" textlink="">
      <xdr:nvSpPr>
        <xdr:cNvPr id="1715" name="Rectangle 5">
          <a:extLst>
            <a:ext uri="{FF2B5EF4-FFF2-40B4-BE49-F238E27FC236}">
              <a16:creationId xmlns:a16="http://schemas.microsoft.com/office/drawing/2014/main" id="{F116DF30-0B73-4B00-B1C9-57D5795217D9}"/>
            </a:ext>
          </a:extLst>
        </xdr:cNvPr>
        <xdr:cNvSpPr>
          <a:spLocks noChangeArrowheads="1"/>
        </xdr:cNvSpPr>
      </xdr:nvSpPr>
      <xdr:spPr>
        <a:xfrm flipV="1">
          <a:off x="8580120" y="97402650"/>
          <a:ext cx="806196"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16" name="Rectangle 4">
          <a:extLst>
            <a:ext uri="{FF2B5EF4-FFF2-40B4-BE49-F238E27FC236}">
              <a16:creationId xmlns:a16="http://schemas.microsoft.com/office/drawing/2014/main" id="{61E9E31C-6D9F-496C-9C43-ECEA6291D43A}"/>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17" name="Rectangle 4">
          <a:extLst>
            <a:ext uri="{FF2B5EF4-FFF2-40B4-BE49-F238E27FC236}">
              <a16:creationId xmlns:a16="http://schemas.microsoft.com/office/drawing/2014/main" id="{B4A5D94A-91A3-43FD-AFFE-09443A8B9E75}"/>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18" name="Rectangle 4">
          <a:extLst>
            <a:ext uri="{FF2B5EF4-FFF2-40B4-BE49-F238E27FC236}">
              <a16:creationId xmlns:a16="http://schemas.microsoft.com/office/drawing/2014/main" id="{63F611A0-1897-49DF-9CBF-0EC547D92CAE}"/>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19" name="Rectangle 4">
          <a:extLst>
            <a:ext uri="{FF2B5EF4-FFF2-40B4-BE49-F238E27FC236}">
              <a16:creationId xmlns:a16="http://schemas.microsoft.com/office/drawing/2014/main" id="{D068E709-8F75-448F-BFA5-75A66256E67D}"/>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20" name="Rectangle 4">
          <a:extLst>
            <a:ext uri="{FF2B5EF4-FFF2-40B4-BE49-F238E27FC236}">
              <a16:creationId xmlns:a16="http://schemas.microsoft.com/office/drawing/2014/main" id="{018938A3-E0C1-4669-A1D4-ADCAE7B2DA6E}"/>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21" name="Rectangle 4">
          <a:extLst>
            <a:ext uri="{FF2B5EF4-FFF2-40B4-BE49-F238E27FC236}">
              <a16:creationId xmlns:a16="http://schemas.microsoft.com/office/drawing/2014/main" id="{B6BE8EA1-C492-41E1-AC8F-CD43202D64D7}"/>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22" name="Rectangle 4">
          <a:extLst>
            <a:ext uri="{FF2B5EF4-FFF2-40B4-BE49-F238E27FC236}">
              <a16:creationId xmlns:a16="http://schemas.microsoft.com/office/drawing/2014/main" id="{162557D2-8397-4E4A-BA7E-9823EE43DBC1}"/>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23" name="Rectangle 4">
          <a:extLst>
            <a:ext uri="{FF2B5EF4-FFF2-40B4-BE49-F238E27FC236}">
              <a16:creationId xmlns:a16="http://schemas.microsoft.com/office/drawing/2014/main" id="{BADC9E0B-C7D1-4DFC-ACE9-33FCFFD2A5EE}"/>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24" name="Rectangle 4">
          <a:extLst>
            <a:ext uri="{FF2B5EF4-FFF2-40B4-BE49-F238E27FC236}">
              <a16:creationId xmlns:a16="http://schemas.microsoft.com/office/drawing/2014/main" id="{E717D7D0-C1C7-49C9-843C-160041A42CFC}"/>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25" name="Rectangle 4">
          <a:extLst>
            <a:ext uri="{FF2B5EF4-FFF2-40B4-BE49-F238E27FC236}">
              <a16:creationId xmlns:a16="http://schemas.microsoft.com/office/drawing/2014/main" id="{7433C7B1-30D5-4B76-850C-A3B1EA6A3D2B}"/>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1726" name="Rectangle 4">
          <a:extLst>
            <a:ext uri="{FF2B5EF4-FFF2-40B4-BE49-F238E27FC236}">
              <a16:creationId xmlns:a16="http://schemas.microsoft.com/office/drawing/2014/main" id="{EB5093A5-A4F6-4CAE-A1FD-035A260CB3A1}"/>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1727" name="Rectangle 5">
          <a:extLst>
            <a:ext uri="{FF2B5EF4-FFF2-40B4-BE49-F238E27FC236}">
              <a16:creationId xmlns:a16="http://schemas.microsoft.com/office/drawing/2014/main" id="{58DE55F9-403E-4F00-8C45-1CD88DC794C3}"/>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28" name="Rectangle 4">
          <a:extLst>
            <a:ext uri="{FF2B5EF4-FFF2-40B4-BE49-F238E27FC236}">
              <a16:creationId xmlns:a16="http://schemas.microsoft.com/office/drawing/2014/main" id="{0BF55553-1C4F-4ABA-BDF4-8C7E89D30C15}"/>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1729" name="Rectangle 4">
          <a:extLst>
            <a:ext uri="{FF2B5EF4-FFF2-40B4-BE49-F238E27FC236}">
              <a16:creationId xmlns:a16="http://schemas.microsoft.com/office/drawing/2014/main" id="{B5E19FBD-AAF5-4B84-B515-A83B7871191D}"/>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1730" name="Rectangle 5">
          <a:extLst>
            <a:ext uri="{FF2B5EF4-FFF2-40B4-BE49-F238E27FC236}">
              <a16:creationId xmlns:a16="http://schemas.microsoft.com/office/drawing/2014/main" id="{DFDD07BE-818B-4A43-84F6-990985074A05}"/>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31" name="Rectangle 4">
          <a:extLst>
            <a:ext uri="{FF2B5EF4-FFF2-40B4-BE49-F238E27FC236}">
              <a16:creationId xmlns:a16="http://schemas.microsoft.com/office/drawing/2014/main" id="{2FA2E862-3C00-4094-B8AC-4E46AF765EE0}"/>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1732" name="Rectangle 4">
          <a:extLst>
            <a:ext uri="{FF2B5EF4-FFF2-40B4-BE49-F238E27FC236}">
              <a16:creationId xmlns:a16="http://schemas.microsoft.com/office/drawing/2014/main" id="{475C0997-7C67-4596-AFC0-D7BC628DAA3D}"/>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1733" name="Rectangle 5">
          <a:extLst>
            <a:ext uri="{FF2B5EF4-FFF2-40B4-BE49-F238E27FC236}">
              <a16:creationId xmlns:a16="http://schemas.microsoft.com/office/drawing/2014/main" id="{CBAB5026-44B0-4944-8C5F-8F1CA04FD1FA}"/>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34" name="Rectangle 4">
          <a:extLst>
            <a:ext uri="{FF2B5EF4-FFF2-40B4-BE49-F238E27FC236}">
              <a16:creationId xmlns:a16="http://schemas.microsoft.com/office/drawing/2014/main" id="{7D4B856A-46B1-47D1-9ED2-979216617761}"/>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1735" name="Rectangle 4">
          <a:extLst>
            <a:ext uri="{FF2B5EF4-FFF2-40B4-BE49-F238E27FC236}">
              <a16:creationId xmlns:a16="http://schemas.microsoft.com/office/drawing/2014/main" id="{4F1A72E0-FE87-4F89-BE59-7AAA1F7C37AE}"/>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1736" name="Rectangle 5">
          <a:extLst>
            <a:ext uri="{FF2B5EF4-FFF2-40B4-BE49-F238E27FC236}">
              <a16:creationId xmlns:a16="http://schemas.microsoft.com/office/drawing/2014/main" id="{DE784C60-83B4-4EA1-8644-447FABB6D014}"/>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37" name="Rectangle 4">
          <a:extLst>
            <a:ext uri="{FF2B5EF4-FFF2-40B4-BE49-F238E27FC236}">
              <a16:creationId xmlns:a16="http://schemas.microsoft.com/office/drawing/2014/main" id="{CFC8FB9C-DC2A-429E-BBFC-AED721E0F9D6}"/>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1738" name="Rectangle 4">
          <a:extLst>
            <a:ext uri="{FF2B5EF4-FFF2-40B4-BE49-F238E27FC236}">
              <a16:creationId xmlns:a16="http://schemas.microsoft.com/office/drawing/2014/main" id="{AFC47108-0A23-4281-B19C-93180346C494}"/>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1739" name="Rectangle 5">
          <a:extLst>
            <a:ext uri="{FF2B5EF4-FFF2-40B4-BE49-F238E27FC236}">
              <a16:creationId xmlns:a16="http://schemas.microsoft.com/office/drawing/2014/main" id="{2D48AB1D-ED5A-418C-9604-21F572C2C8DA}"/>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40" name="Rectangle 4">
          <a:extLst>
            <a:ext uri="{FF2B5EF4-FFF2-40B4-BE49-F238E27FC236}">
              <a16:creationId xmlns:a16="http://schemas.microsoft.com/office/drawing/2014/main" id="{71ADC3FC-4CE5-4C86-906D-1810C0572495}"/>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1741" name="Rectangle 4">
          <a:extLst>
            <a:ext uri="{FF2B5EF4-FFF2-40B4-BE49-F238E27FC236}">
              <a16:creationId xmlns:a16="http://schemas.microsoft.com/office/drawing/2014/main" id="{81CF3269-ACE7-4E60-96EC-21ECDF3DC142}"/>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1742" name="Rectangle 5">
          <a:extLst>
            <a:ext uri="{FF2B5EF4-FFF2-40B4-BE49-F238E27FC236}">
              <a16:creationId xmlns:a16="http://schemas.microsoft.com/office/drawing/2014/main" id="{38E0D065-5BCE-4768-83C4-271BEC031C1A}"/>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43" name="Rectangle 4">
          <a:extLst>
            <a:ext uri="{FF2B5EF4-FFF2-40B4-BE49-F238E27FC236}">
              <a16:creationId xmlns:a16="http://schemas.microsoft.com/office/drawing/2014/main" id="{693C868E-416A-4274-9756-33571B4E4A71}"/>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1744" name="Rectangle 4">
          <a:extLst>
            <a:ext uri="{FF2B5EF4-FFF2-40B4-BE49-F238E27FC236}">
              <a16:creationId xmlns:a16="http://schemas.microsoft.com/office/drawing/2014/main" id="{7E38D748-17D9-4546-8B12-72F5CED87E29}"/>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1745" name="Rectangle 5">
          <a:extLst>
            <a:ext uri="{FF2B5EF4-FFF2-40B4-BE49-F238E27FC236}">
              <a16:creationId xmlns:a16="http://schemas.microsoft.com/office/drawing/2014/main" id="{702C10C2-0F2A-4CDC-A259-0CA18067AC1E}"/>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46" name="Rectangle 4">
          <a:extLst>
            <a:ext uri="{FF2B5EF4-FFF2-40B4-BE49-F238E27FC236}">
              <a16:creationId xmlns:a16="http://schemas.microsoft.com/office/drawing/2014/main" id="{9A07EBAC-10E3-48CE-B495-4DA0A99A3B7C}"/>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1747" name="Rectangle 4">
          <a:extLst>
            <a:ext uri="{FF2B5EF4-FFF2-40B4-BE49-F238E27FC236}">
              <a16:creationId xmlns:a16="http://schemas.microsoft.com/office/drawing/2014/main" id="{2F3C072B-844B-4D69-A907-F7F406D20637}"/>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1748" name="Rectangle 5">
          <a:extLst>
            <a:ext uri="{FF2B5EF4-FFF2-40B4-BE49-F238E27FC236}">
              <a16:creationId xmlns:a16="http://schemas.microsoft.com/office/drawing/2014/main" id="{3D3C3346-17E7-43CD-87C3-D9068299D88D}"/>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49" name="Rectangle 4">
          <a:extLst>
            <a:ext uri="{FF2B5EF4-FFF2-40B4-BE49-F238E27FC236}">
              <a16:creationId xmlns:a16="http://schemas.microsoft.com/office/drawing/2014/main" id="{FD76BF77-B128-4B9C-8911-DFF990EC0792}"/>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1750" name="Rectangle 4">
          <a:extLst>
            <a:ext uri="{FF2B5EF4-FFF2-40B4-BE49-F238E27FC236}">
              <a16:creationId xmlns:a16="http://schemas.microsoft.com/office/drawing/2014/main" id="{BA30F38D-FC1C-4030-A9F4-B96B53FB2466}"/>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1751" name="Rectangle 5">
          <a:extLst>
            <a:ext uri="{FF2B5EF4-FFF2-40B4-BE49-F238E27FC236}">
              <a16:creationId xmlns:a16="http://schemas.microsoft.com/office/drawing/2014/main" id="{0B966807-8751-4905-B801-8077FF30536A}"/>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52" name="Rectangle 4">
          <a:extLst>
            <a:ext uri="{FF2B5EF4-FFF2-40B4-BE49-F238E27FC236}">
              <a16:creationId xmlns:a16="http://schemas.microsoft.com/office/drawing/2014/main" id="{2FC8D0F4-4500-41E6-ABA0-50EFD7C59E9D}"/>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1753" name="Rectangle 4">
          <a:extLst>
            <a:ext uri="{FF2B5EF4-FFF2-40B4-BE49-F238E27FC236}">
              <a16:creationId xmlns:a16="http://schemas.microsoft.com/office/drawing/2014/main" id="{B89524E2-489D-46D0-9BE2-DACD6FFC007A}"/>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1754" name="Rectangle 5">
          <a:extLst>
            <a:ext uri="{FF2B5EF4-FFF2-40B4-BE49-F238E27FC236}">
              <a16:creationId xmlns:a16="http://schemas.microsoft.com/office/drawing/2014/main" id="{597EE393-CA3D-4F8B-875E-6BF5B2FEF789}"/>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55" name="Rectangle 4">
          <a:extLst>
            <a:ext uri="{FF2B5EF4-FFF2-40B4-BE49-F238E27FC236}">
              <a16:creationId xmlns:a16="http://schemas.microsoft.com/office/drawing/2014/main" id="{2280A9A2-9C97-4DFD-AD29-63B483AE8310}"/>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56" name="Rectangle 4">
          <a:extLst>
            <a:ext uri="{FF2B5EF4-FFF2-40B4-BE49-F238E27FC236}">
              <a16:creationId xmlns:a16="http://schemas.microsoft.com/office/drawing/2014/main" id="{6DFBF69B-8773-4ECA-B5DA-261AB93A39C5}"/>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57" name="Rectangle 4">
          <a:extLst>
            <a:ext uri="{FF2B5EF4-FFF2-40B4-BE49-F238E27FC236}">
              <a16:creationId xmlns:a16="http://schemas.microsoft.com/office/drawing/2014/main" id="{E68B0CF0-1AF5-4FCE-B576-DCC3DB78829C}"/>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58" name="Rectangle 4">
          <a:extLst>
            <a:ext uri="{FF2B5EF4-FFF2-40B4-BE49-F238E27FC236}">
              <a16:creationId xmlns:a16="http://schemas.microsoft.com/office/drawing/2014/main" id="{4835EDBF-C05B-475F-A53E-14B733030FF6}"/>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59" name="Rectangle 4">
          <a:extLst>
            <a:ext uri="{FF2B5EF4-FFF2-40B4-BE49-F238E27FC236}">
              <a16:creationId xmlns:a16="http://schemas.microsoft.com/office/drawing/2014/main" id="{44696BC6-7280-494F-BCA9-E3ECFCA83686}"/>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60" name="Rectangle 4">
          <a:extLst>
            <a:ext uri="{FF2B5EF4-FFF2-40B4-BE49-F238E27FC236}">
              <a16:creationId xmlns:a16="http://schemas.microsoft.com/office/drawing/2014/main" id="{D2492986-DC5E-41E5-AFD7-A0A9271A55D4}"/>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61" name="Rectangle 4">
          <a:extLst>
            <a:ext uri="{FF2B5EF4-FFF2-40B4-BE49-F238E27FC236}">
              <a16:creationId xmlns:a16="http://schemas.microsoft.com/office/drawing/2014/main" id="{A97145E3-C03E-4D22-933A-55881D294EAB}"/>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62" name="Rectangle 4">
          <a:extLst>
            <a:ext uri="{FF2B5EF4-FFF2-40B4-BE49-F238E27FC236}">
              <a16:creationId xmlns:a16="http://schemas.microsoft.com/office/drawing/2014/main" id="{70016960-05C3-4FA9-B9F0-C8084AA75138}"/>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63" name="Rectangle 4">
          <a:extLst>
            <a:ext uri="{FF2B5EF4-FFF2-40B4-BE49-F238E27FC236}">
              <a16:creationId xmlns:a16="http://schemas.microsoft.com/office/drawing/2014/main" id="{E08453EB-9028-4705-A46B-40A868C1F6C2}"/>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64" name="Rectangle 4">
          <a:extLst>
            <a:ext uri="{FF2B5EF4-FFF2-40B4-BE49-F238E27FC236}">
              <a16:creationId xmlns:a16="http://schemas.microsoft.com/office/drawing/2014/main" id="{813C522C-C530-4521-B29F-E5005AB5C127}"/>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65" name="Rectangle 4">
          <a:extLst>
            <a:ext uri="{FF2B5EF4-FFF2-40B4-BE49-F238E27FC236}">
              <a16:creationId xmlns:a16="http://schemas.microsoft.com/office/drawing/2014/main" id="{A7B090B2-81A3-43FD-B684-41273D54E456}"/>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66" name="Rectangle 4">
          <a:extLst>
            <a:ext uri="{FF2B5EF4-FFF2-40B4-BE49-F238E27FC236}">
              <a16:creationId xmlns:a16="http://schemas.microsoft.com/office/drawing/2014/main" id="{D06C747C-CAB2-47B4-ABBB-6AC2C15835FA}"/>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67" name="Rectangle 4">
          <a:extLst>
            <a:ext uri="{FF2B5EF4-FFF2-40B4-BE49-F238E27FC236}">
              <a16:creationId xmlns:a16="http://schemas.microsoft.com/office/drawing/2014/main" id="{F808406B-5661-4B96-BF69-5EB06920F97E}"/>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68" name="Rectangle 4">
          <a:extLst>
            <a:ext uri="{FF2B5EF4-FFF2-40B4-BE49-F238E27FC236}">
              <a16:creationId xmlns:a16="http://schemas.microsoft.com/office/drawing/2014/main" id="{9BC951AF-7EB2-4F3D-9497-B4172320C20A}"/>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69" name="Rectangle 4">
          <a:extLst>
            <a:ext uri="{FF2B5EF4-FFF2-40B4-BE49-F238E27FC236}">
              <a16:creationId xmlns:a16="http://schemas.microsoft.com/office/drawing/2014/main" id="{53CA5077-AB87-4C94-A0E4-3D16EBDD4CDA}"/>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70" name="Rectangle 4">
          <a:extLst>
            <a:ext uri="{FF2B5EF4-FFF2-40B4-BE49-F238E27FC236}">
              <a16:creationId xmlns:a16="http://schemas.microsoft.com/office/drawing/2014/main" id="{99E17F7B-B1D9-461B-B4E9-525A0520D7BE}"/>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71" name="Rectangle 4">
          <a:extLst>
            <a:ext uri="{FF2B5EF4-FFF2-40B4-BE49-F238E27FC236}">
              <a16:creationId xmlns:a16="http://schemas.microsoft.com/office/drawing/2014/main" id="{549E7511-3D1C-46AA-B83A-563CAF66ABFC}"/>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72" name="Rectangle 4">
          <a:extLst>
            <a:ext uri="{FF2B5EF4-FFF2-40B4-BE49-F238E27FC236}">
              <a16:creationId xmlns:a16="http://schemas.microsoft.com/office/drawing/2014/main" id="{9ED84598-6564-40FC-A725-BD01AC60DD1B}"/>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73" name="Rectangle 4">
          <a:extLst>
            <a:ext uri="{FF2B5EF4-FFF2-40B4-BE49-F238E27FC236}">
              <a16:creationId xmlns:a16="http://schemas.microsoft.com/office/drawing/2014/main" id="{3D18445F-0FD3-4981-A822-29846E3F5EF5}"/>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74" name="Rectangle 4">
          <a:extLst>
            <a:ext uri="{FF2B5EF4-FFF2-40B4-BE49-F238E27FC236}">
              <a16:creationId xmlns:a16="http://schemas.microsoft.com/office/drawing/2014/main" id="{1FD6F1A9-6615-4DCE-8E3B-2FE50B6EE52A}"/>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75" name="Rectangle 4">
          <a:extLst>
            <a:ext uri="{FF2B5EF4-FFF2-40B4-BE49-F238E27FC236}">
              <a16:creationId xmlns:a16="http://schemas.microsoft.com/office/drawing/2014/main" id="{6903BFD9-5DC3-48C5-A370-E10AEFBDAD4F}"/>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76" name="Rectangle 4">
          <a:extLst>
            <a:ext uri="{FF2B5EF4-FFF2-40B4-BE49-F238E27FC236}">
              <a16:creationId xmlns:a16="http://schemas.microsoft.com/office/drawing/2014/main" id="{830471BE-1264-4821-BF7F-D128C65C204B}"/>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77" name="Rectangle 4">
          <a:extLst>
            <a:ext uri="{FF2B5EF4-FFF2-40B4-BE49-F238E27FC236}">
              <a16:creationId xmlns:a16="http://schemas.microsoft.com/office/drawing/2014/main" id="{3DE3C91D-A0B4-4708-921B-93058D93FF4D}"/>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78" name="Rectangle 4">
          <a:extLst>
            <a:ext uri="{FF2B5EF4-FFF2-40B4-BE49-F238E27FC236}">
              <a16:creationId xmlns:a16="http://schemas.microsoft.com/office/drawing/2014/main" id="{2AF7642B-C18C-494A-9D88-C362E2DD6243}"/>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79" name="Rectangle 4">
          <a:extLst>
            <a:ext uri="{FF2B5EF4-FFF2-40B4-BE49-F238E27FC236}">
              <a16:creationId xmlns:a16="http://schemas.microsoft.com/office/drawing/2014/main" id="{E9CED937-2D60-4644-A74D-9E3DEB133FB4}"/>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80" name="Rectangle 4">
          <a:extLst>
            <a:ext uri="{FF2B5EF4-FFF2-40B4-BE49-F238E27FC236}">
              <a16:creationId xmlns:a16="http://schemas.microsoft.com/office/drawing/2014/main" id="{BF8635E2-4158-40B3-9676-B7061D9C41C1}"/>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81" name="Rectangle 4">
          <a:extLst>
            <a:ext uri="{FF2B5EF4-FFF2-40B4-BE49-F238E27FC236}">
              <a16:creationId xmlns:a16="http://schemas.microsoft.com/office/drawing/2014/main" id="{3DCCCE5A-8B36-4987-A0E3-4FA49706011F}"/>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82" name="Rectangle 4">
          <a:extLst>
            <a:ext uri="{FF2B5EF4-FFF2-40B4-BE49-F238E27FC236}">
              <a16:creationId xmlns:a16="http://schemas.microsoft.com/office/drawing/2014/main" id="{52CE4097-EBCA-4687-B21D-2A70B22E75A5}"/>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83" name="Rectangle 4">
          <a:extLst>
            <a:ext uri="{FF2B5EF4-FFF2-40B4-BE49-F238E27FC236}">
              <a16:creationId xmlns:a16="http://schemas.microsoft.com/office/drawing/2014/main" id="{1EA53132-8850-43F9-9D21-6DBD2E3E74AB}"/>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84" name="Rectangle 4">
          <a:extLst>
            <a:ext uri="{FF2B5EF4-FFF2-40B4-BE49-F238E27FC236}">
              <a16:creationId xmlns:a16="http://schemas.microsoft.com/office/drawing/2014/main" id="{59AF6E6D-F78B-471C-A143-4AD57D2F4009}"/>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85" name="Rectangle 4">
          <a:extLst>
            <a:ext uri="{FF2B5EF4-FFF2-40B4-BE49-F238E27FC236}">
              <a16:creationId xmlns:a16="http://schemas.microsoft.com/office/drawing/2014/main" id="{3A3023C2-05D8-43BE-A3AD-DDE1889FE29C}"/>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86" name="Rectangle 4">
          <a:extLst>
            <a:ext uri="{FF2B5EF4-FFF2-40B4-BE49-F238E27FC236}">
              <a16:creationId xmlns:a16="http://schemas.microsoft.com/office/drawing/2014/main" id="{BB13A433-F237-4FE4-96EF-AB1D2E93E85E}"/>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87" name="Rectangle 4">
          <a:extLst>
            <a:ext uri="{FF2B5EF4-FFF2-40B4-BE49-F238E27FC236}">
              <a16:creationId xmlns:a16="http://schemas.microsoft.com/office/drawing/2014/main" id="{2A1EB007-E170-4C12-B724-2F6785EF90A3}"/>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88" name="Rectangle 4">
          <a:extLst>
            <a:ext uri="{FF2B5EF4-FFF2-40B4-BE49-F238E27FC236}">
              <a16:creationId xmlns:a16="http://schemas.microsoft.com/office/drawing/2014/main" id="{3963966D-8A55-41AD-8A03-26A83A42300A}"/>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89" name="Rectangle 4">
          <a:extLst>
            <a:ext uri="{FF2B5EF4-FFF2-40B4-BE49-F238E27FC236}">
              <a16:creationId xmlns:a16="http://schemas.microsoft.com/office/drawing/2014/main" id="{E7B7045A-11C4-4487-A301-F41265FEA902}"/>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90" name="Rectangle 4">
          <a:extLst>
            <a:ext uri="{FF2B5EF4-FFF2-40B4-BE49-F238E27FC236}">
              <a16:creationId xmlns:a16="http://schemas.microsoft.com/office/drawing/2014/main" id="{070663EA-4883-4B7F-9A30-20DBAE380B32}"/>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91" name="Rectangle 4">
          <a:extLst>
            <a:ext uri="{FF2B5EF4-FFF2-40B4-BE49-F238E27FC236}">
              <a16:creationId xmlns:a16="http://schemas.microsoft.com/office/drawing/2014/main" id="{9A822A1A-7C42-4F4C-98F7-229C5A24E777}"/>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92" name="Rectangle 4">
          <a:extLst>
            <a:ext uri="{FF2B5EF4-FFF2-40B4-BE49-F238E27FC236}">
              <a16:creationId xmlns:a16="http://schemas.microsoft.com/office/drawing/2014/main" id="{FBFDC4A6-9B7D-4D09-A235-282ED305849D}"/>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93" name="Rectangle 4">
          <a:extLst>
            <a:ext uri="{FF2B5EF4-FFF2-40B4-BE49-F238E27FC236}">
              <a16:creationId xmlns:a16="http://schemas.microsoft.com/office/drawing/2014/main" id="{13771B17-9E0F-460F-AB1D-B1E3F7D35E51}"/>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94" name="Rectangle 4">
          <a:extLst>
            <a:ext uri="{FF2B5EF4-FFF2-40B4-BE49-F238E27FC236}">
              <a16:creationId xmlns:a16="http://schemas.microsoft.com/office/drawing/2014/main" id="{BCBD39ED-D5A1-46CA-A017-623981CA3110}"/>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95" name="Rectangle 4">
          <a:extLst>
            <a:ext uri="{FF2B5EF4-FFF2-40B4-BE49-F238E27FC236}">
              <a16:creationId xmlns:a16="http://schemas.microsoft.com/office/drawing/2014/main" id="{A253344D-4396-4088-B3F2-69AEAB5B5BAF}"/>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96" name="Rectangle 4">
          <a:extLst>
            <a:ext uri="{FF2B5EF4-FFF2-40B4-BE49-F238E27FC236}">
              <a16:creationId xmlns:a16="http://schemas.microsoft.com/office/drawing/2014/main" id="{11FFFFEE-BE77-4A75-AC50-779921C84005}"/>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97" name="Rectangle 4">
          <a:extLst>
            <a:ext uri="{FF2B5EF4-FFF2-40B4-BE49-F238E27FC236}">
              <a16:creationId xmlns:a16="http://schemas.microsoft.com/office/drawing/2014/main" id="{FE7A3992-DB45-426C-B26B-904A5500B4FC}"/>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98" name="Rectangle 4">
          <a:extLst>
            <a:ext uri="{FF2B5EF4-FFF2-40B4-BE49-F238E27FC236}">
              <a16:creationId xmlns:a16="http://schemas.microsoft.com/office/drawing/2014/main" id="{B6CBE40D-D066-4318-8A71-9FF5D099629D}"/>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799" name="Rectangle 4">
          <a:extLst>
            <a:ext uri="{FF2B5EF4-FFF2-40B4-BE49-F238E27FC236}">
              <a16:creationId xmlns:a16="http://schemas.microsoft.com/office/drawing/2014/main" id="{B02AB29A-E6AC-4398-9D18-CB2AC2C4D26A}"/>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00" name="Rectangle 4">
          <a:extLst>
            <a:ext uri="{FF2B5EF4-FFF2-40B4-BE49-F238E27FC236}">
              <a16:creationId xmlns:a16="http://schemas.microsoft.com/office/drawing/2014/main" id="{59BA88CD-DBAA-4A4F-8A4E-42871CCED242}"/>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01" name="Rectangle 4">
          <a:extLst>
            <a:ext uri="{FF2B5EF4-FFF2-40B4-BE49-F238E27FC236}">
              <a16:creationId xmlns:a16="http://schemas.microsoft.com/office/drawing/2014/main" id="{FC2A22D8-61BF-4A89-9767-A3EDE8BF61F3}"/>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02" name="Rectangle 4">
          <a:extLst>
            <a:ext uri="{FF2B5EF4-FFF2-40B4-BE49-F238E27FC236}">
              <a16:creationId xmlns:a16="http://schemas.microsoft.com/office/drawing/2014/main" id="{C0180B98-E471-44A0-BE0B-E12DDC6E840B}"/>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03" name="Rectangle 4">
          <a:extLst>
            <a:ext uri="{FF2B5EF4-FFF2-40B4-BE49-F238E27FC236}">
              <a16:creationId xmlns:a16="http://schemas.microsoft.com/office/drawing/2014/main" id="{BFC7A425-B03F-446B-B971-A4821BEF59E2}"/>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04" name="Rectangle 4">
          <a:extLst>
            <a:ext uri="{FF2B5EF4-FFF2-40B4-BE49-F238E27FC236}">
              <a16:creationId xmlns:a16="http://schemas.microsoft.com/office/drawing/2014/main" id="{A270EBDB-8DFD-427D-99EA-8C3C74ED0304}"/>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05" name="Rectangle 4">
          <a:extLst>
            <a:ext uri="{FF2B5EF4-FFF2-40B4-BE49-F238E27FC236}">
              <a16:creationId xmlns:a16="http://schemas.microsoft.com/office/drawing/2014/main" id="{8B4AD46A-EEDC-4982-A93A-FFB40A423072}"/>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06" name="Rectangle 4">
          <a:extLst>
            <a:ext uri="{FF2B5EF4-FFF2-40B4-BE49-F238E27FC236}">
              <a16:creationId xmlns:a16="http://schemas.microsoft.com/office/drawing/2014/main" id="{0CF2BDEF-A100-4B34-BDBA-CF4BFEA0A0A2}"/>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07" name="Rectangle 4">
          <a:extLst>
            <a:ext uri="{FF2B5EF4-FFF2-40B4-BE49-F238E27FC236}">
              <a16:creationId xmlns:a16="http://schemas.microsoft.com/office/drawing/2014/main" id="{163B8F42-8E6A-4228-A438-8DB97B5303D7}"/>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08" name="Rectangle 4">
          <a:extLst>
            <a:ext uri="{FF2B5EF4-FFF2-40B4-BE49-F238E27FC236}">
              <a16:creationId xmlns:a16="http://schemas.microsoft.com/office/drawing/2014/main" id="{ADBD494E-85C2-4B41-BEBC-A7F683CB7D4B}"/>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09" name="Rectangle 4">
          <a:extLst>
            <a:ext uri="{FF2B5EF4-FFF2-40B4-BE49-F238E27FC236}">
              <a16:creationId xmlns:a16="http://schemas.microsoft.com/office/drawing/2014/main" id="{ED24C6E0-A7F8-4F8E-BFD0-75093840025E}"/>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10" name="Rectangle 4">
          <a:extLst>
            <a:ext uri="{FF2B5EF4-FFF2-40B4-BE49-F238E27FC236}">
              <a16:creationId xmlns:a16="http://schemas.microsoft.com/office/drawing/2014/main" id="{1F87CCFA-4949-456A-98EE-F1CA4990B11E}"/>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11" name="Rectangle 4">
          <a:extLst>
            <a:ext uri="{FF2B5EF4-FFF2-40B4-BE49-F238E27FC236}">
              <a16:creationId xmlns:a16="http://schemas.microsoft.com/office/drawing/2014/main" id="{67CF3F73-1AEF-4174-8184-3144329AF48A}"/>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12" name="Rectangle 4">
          <a:extLst>
            <a:ext uri="{FF2B5EF4-FFF2-40B4-BE49-F238E27FC236}">
              <a16:creationId xmlns:a16="http://schemas.microsoft.com/office/drawing/2014/main" id="{84F9C924-EE9D-4D83-80CE-43602175C828}"/>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13" name="Rectangle 4">
          <a:extLst>
            <a:ext uri="{FF2B5EF4-FFF2-40B4-BE49-F238E27FC236}">
              <a16:creationId xmlns:a16="http://schemas.microsoft.com/office/drawing/2014/main" id="{F1D66CF1-270F-40A3-961F-4575DAC0CD53}"/>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14" name="Rectangle 4">
          <a:extLst>
            <a:ext uri="{FF2B5EF4-FFF2-40B4-BE49-F238E27FC236}">
              <a16:creationId xmlns:a16="http://schemas.microsoft.com/office/drawing/2014/main" id="{8383760A-E111-400E-AC63-CCA7CE140646}"/>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15" name="Rectangle 4">
          <a:extLst>
            <a:ext uri="{FF2B5EF4-FFF2-40B4-BE49-F238E27FC236}">
              <a16:creationId xmlns:a16="http://schemas.microsoft.com/office/drawing/2014/main" id="{59CA0F09-D70D-4556-89F1-BD5E45312EFD}"/>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16" name="Rectangle 4">
          <a:extLst>
            <a:ext uri="{FF2B5EF4-FFF2-40B4-BE49-F238E27FC236}">
              <a16:creationId xmlns:a16="http://schemas.microsoft.com/office/drawing/2014/main" id="{94589DA1-B430-4364-8887-E7F0C0018751}"/>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17" name="Rectangle 4">
          <a:extLst>
            <a:ext uri="{FF2B5EF4-FFF2-40B4-BE49-F238E27FC236}">
              <a16:creationId xmlns:a16="http://schemas.microsoft.com/office/drawing/2014/main" id="{F8823AE3-1CC0-4F3C-8A29-66B75115E73C}"/>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18" name="Rectangle 4">
          <a:extLst>
            <a:ext uri="{FF2B5EF4-FFF2-40B4-BE49-F238E27FC236}">
              <a16:creationId xmlns:a16="http://schemas.microsoft.com/office/drawing/2014/main" id="{98086AAC-78B4-4FF0-8D22-57DD696EEBB7}"/>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19" name="Rectangle 4">
          <a:extLst>
            <a:ext uri="{FF2B5EF4-FFF2-40B4-BE49-F238E27FC236}">
              <a16:creationId xmlns:a16="http://schemas.microsoft.com/office/drawing/2014/main" id="{80D43C97-3FA7-4C3C-80A5-2C6F15E5E455}"/>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20" name="Rectangle 4">
          <a:extLst>
            <a:ext uri="{FF2B5EF4-FFF2-40B4-BE49-F238E27FC236}">
              <a16:creationId xmlns:a16="http://schemas.microsoft.com/office/drawing/2014/main" id="{C134B856-F33F-4C0B-A22B-D7DE292358CB}"/>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21" name="Rectangle 4">
          <a:extLst>
            <a:ext uri="{FF2B5EF4-FFF2-40B4-BE49-F238E27FC236}">
              <a16:creationId xmlns:a16="http://schemas.microsoft.com/office/drawing/2014/main" id="{3DAF7AEA-3ADB-4BB7-A713-F1A1DE0D14D2}"/>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22" name="Rectangle 4">
          <a:extLst>
            <a:ext uri="{FF2B5EF4-FFF2-40B4-BE49-F238E27FC236}">
              <a16:creationId xmlns:a16="http://schemas.microsoft.com/office/drawing/2014/main" id="{B2F23442-57BB-4C77-8241-A098C6D2C2F0}"/>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23" name="Rectangle 4">
          <a:extLst>
            <a:ext uri="{FF2B5EF4-FFF2-40B4-BE49-F238E27FC236}">
              <a16:creationId xmlns:a16="http://schemas.microsoft.com/office/drawing/2014/main" id="{4E6E7240-1DB3-448F-80D5-A2088D30EA34}"/>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24" name="Rectangle 4">
          <a:extLst>
            <a:ext uri="{FF2B5EF4-FFF2-40B4-BE49-F238E27FC236}">
              <a16:creationId xmlns:a16="http://schemas.microsoft.com/office/drawing/2014/main" id="{A00633D8-172D-4C25-90A5-24769FDFDD47}"/>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25" name="Rectangle 4">
          <a:extLst>
            <a:ext uri="{FF2B5EF4-FFF2-40B4-BE49-F238E27FC236}">
              <a16:creationId xmlns:a16="http://schemas.microsoft.com/office/drawing/2014/main" id="{3060E1CC-0AAE-491F-931F-FD4311A8219D}"/>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38100"/>
    <xdr:sp macro="" textlink="">
      <xdr:nvSpPr>
        <xdr:cNvPr id="1826" name="Rectangle 5">
          <a:extLst>
            <a:ext uri="{FF2B5EF4-FFF2-40B4-BE49-F238E27FC236}">
              <a16:creationId xmlns:a16="http://schemas.microsoft.com/office/drawing/2014/main" id="{0C68301D-6A0E-4E60-8F83-FE06245CABE4}"/>
            </a:ext>
          </a:extLst>
        </xdr:cNvPr>
        <xdr:cNvSpPr>
          <a:spLocks noChangeArrowheads="1"/>
        </xdr:cNvSpPr>
      </xdr:nvSpPr>
      <xdr:spPr>
        <a:xfrm>
          <a:off x="2695575" y="97583625"/>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1827" name="Rectangle 4">
          <a:extLst>
            <a:ext uri="{FF2B5EF4-FFF2-40B4-BE49-F238E27FC236}">
              <a16:creationId xmlns:a16="http://schemas.microsoft.com/office/drawing/2014/main" id="{F48DA2E9-2F6D-427F-8A06-FAAE1337A90E}"/>
            </a:ext>
          </a:extLst>
        </xdr:cNvPr>
        <xdr:cNvSpPr>
          <a:spLocks noChangeArrowheads="1"/>
        </xdr:cNvSpPr>
      </xdr:nvSpPr>
      <xdr:spPr>
        <a:xfrm>
          <a:off x="2695575"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1828" name="Rectangle 5">
          <a:extLst>
            <a:ext uri="{FF2B5EF4-FFF2-40B4-BE49-F238E27FC236}">
              <a16:creationId xmlns:a16="http://schemas.microsoft.com/office/drawing/2014/main" id="{183D464B-0FD4-4A67-AE2B-AED0A196DE85}"/>
            </a:ext>
          </a:extLst>
        </xdr:cNvPr>
        <xdr:cNvSpPr>
          <a:spLocks noChangeArrowheads="1"/>
        </xdr:cNvSpPr>
      </xdr:nvSpPr>
      <xdr:spPr>
        <a:xfrm>
          <a:off x="2695575"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1829" name="Rectangle 4">
          <a:extLst>
            <a:ext uri="{FF2B5EF4-FFF2-40B4-BE49-F238E27FC236}">
              <a16:creationId xmlns:a16="http://schemas.microsoft.com/office/drawing/2014/main" id="{D0B92CFC-C428-4512-AAFD-D1D9EA2BA7CA}"/>
            </a:ext>
          </a:extLst>
        </xdr:cNvPr>
        <xdr:cNvSpPr>
          <a:spLocks noChangeArrowheads="1"/>
        </xdr:cNvSpPr>
      </xdr:nvSpPr>
      <xdr:spPr>
        <a:xfrm>
          <a:off x="2695575"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30" name="Rectangle 4">
          <a:extLst>
            <a:ext uri="{FF2B5EF4-FFF2-40B4-BE49-F238E27FC236}">
              <a16:creationId xmlns:a16="http://schemas.microsoft.com/office/drawing/2014/main" id="{CC03CB3F-80A3-45F5-A58C-A921163330E5}"/>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1831" name="Rectangle 4">
          <a:extLst>
            <a:ext uri="{FF2B5EF4-FFF2-40B4-BE49-F238E27FC236}">
              <a16:creationId xmlns:a16="http://schemas.microsoft.com/office/drawing/2014/main" id="{28FEBCA6-7820-4043-B311-ABAE411B51E9}"/>
            </a:ext>
          </a:extLst>
        </xdr:cNvPr>
        <xdr:cNvSpPr>
          <a:spLocks noChangeArrowheads="1"/>
        </xdr:cNvSpPr>
      </xdr:nvSpPr>
      <xdr:spPr>
        <a:xfrm>
          <a:off x="2695575"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1832" name="Rectangle 5">
          <a:extLst>
            <a:ext uri="{FF2B5EF4-FFF2-40B4-BE49-F238E27FC236}">
              <a16:creationId xmlns:a16="http://schemas.microsoft.com/office/drawing/2014/main" id="{3B98A708-9374-44EC-B067-DF24786B5E50}"/>
            </a:ext>
          </a:extLst>
        </xdr:cNvPr>
        <xdr:cNvSpPr>
          <a:spLocks noChangeArrowheads="1"/>
        </xdr:cNvSpPr>
      </xdr:nvSpPr>
      <xdr:spPr>
        <a:xfrm>
          <a:off x="2695575"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1833" name="Rectangle 4">
          <a:extLst>
            <a:ext uri="{FF2B5EF4-FFF2-40B4-BE49-F238E27FC236}">
              <a16:creationId xmlns:a16="http://schemas.microsoft.com/office/drawing/2014/main" id="{E63808B6-1F87-4349-8E3F-65EC2C8C052A}"/>
            </a:ext>
          </a:extLst>
        </xdr:cNvPr>
        <xdr:cNvSpPr>
          <a:spLocks noChangeArrowheads="1"/>
        </xdr:cNvSpPr>
      </xdr:nvSpPr>
      <xdr:spPr>
        <a:xfrm>
          <a:off x="2695575"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1834" name="Rectangle 5">
          <a:extLst>
            <a:ext uri="{FF2B5EF4-FFF2-40B4-BE49-F238E27FC236}">
              <a16:creationId xmlns:a16="http://schemas.microsoft.com/office/drawing/2014/main" id="{E03DA815-804F-4F13-8E3D-188315F43228}"/>
            </a:ext>
          </a:extLst>
        </xdr:cNvPr>
        <xdr:cNvSpPr>
          <a:spLocks noChangeArrowheads="1"/>
        </xdr:cNvSpPr>
      </xdr:nvSpPr>
      <xdr:spPr>
        <a:xfrm>
          <a:off x="2695575"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1835" name="Rectangle 4">
          <a:extLst>
            <a:ext uri="{FF2B5EF4-FFF2-40B4-BE49-F238E27FC236}">
              <a16:creationId xmlns:a16="http://schemas.microsoft.com/office/drawing/2014/main" id="{536515FD-0674-4278-BE7F-E108BA80513D}"/>
            </a:ext>
          </a:extLst>
        </xdr:cNvPr>
        <xdr:cNvSpPr>
          <a:spLocks noChangeArrowheads="1"/>
        </xdr:cNvSpPr>
      </xdr:nvSpPr>
      <xdr:spPr>
        <a:xfrm>
          <a:off x="2695575"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1836" name="Rectangle 5">
          <a:extLst>
            <a:ext uri="{FF2B5EF4-FFF2-40B4-BE49-F238E27FC236}">
              <a16:creationId xmlns:a16="http://schemas.microsoft.com/office/drawing/2014/main" id="{576DF2AA-D3D5-4CBD-B6FF-4F104281317B}"/>
            </a:ext>
          </a:extLst>
        </xdr:cNvPr>
        <xdr:cNvSpPr>
          <a:spLocks noChangeArrowheads="1"/>
        </xdr:cNvSpPr>
      </xdr:nvSpPr>
      <xdr:spPr>
        <a:xfrm>
          <a:off x="2695575"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1837" name="Rectangle 4">
          <a:extLst>
            <a:ext uri="{FF2B5EF4-FFF2-40B4-BE49-F238E27FC236}">
              <a16:creationId xmlns:a16="http://schemas.microsoft.com/office/drawing/2014/main" id="{6E106D2A-2662-4916-A3B3-018E48DEF54F}"/>
            </a:ext>
          </a:extLst>
        </xdr:cNvPr>
        <xdr:cNvSpPr>
          <a:spLocks noChangeArrowheads="1"/>
        </xdr:cNvSpPr>
      </xdr:nvSpPr>
      <xdr:spPr>
        <a:xfrm>
          <a:off x="2695575"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1838" name="Rectangle 5">
          <a:extLst>
            <a:ext uri="{FF2B5EF4-FFF2-40B4-BE49-F238E27FC236}">
              <a16:creationId xmlns:a16="http://schemas.microsoft.com/office/drawing/2014/main" id="{92EA1761-9F30-40A4-9B43-6D0F7D39EB64}"/>
            </a:ext>
          </a:extLst>
        </xdr:cNvPr>
        <xdr:cNvSpPr>
          <a:spLocks noChangeArrowheads="1"/>
        </xdr:cNvSpPr>
      </xdr:nvSpPr>
      <xdr:spPr>
        <a:xfrm>
          <a:off x="2695575"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343"/>
    <xdr:sp macro="" textlink="">
      <xdr:nvSpPr>
        <xdr:cNvPr id="1839" name="Rectangle 4">
          <a:extLst>
            <a:ext uri="{FF2B5EF4-FFF2-40B4-BE49-F238E27FC236}">
              <a16:creationId xmlns:a16="http://schemas.microsoft.com/office/drawing/2014/main" id="{9BAC85AD-9509-4CD3-BAB7-C80596467608}"/>
            </a:ext>
          </a:extLst>
        </xdr:cNvPr>
        <xdr:cNvSpPr>
          <a:spLocks noChangeArrowheads="1"/>
        </xdr:cNvSpPr>
      </xdr:nvSpPr>
      <xdr:spPr>
        <a:xfrm>
          <a:off x="2695575" y="97583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343"/>
    <xdr:sp macro="" textlink="">
      <xdr:nvSpPr>
        <xdr:cNvPr id="1840" name="Rectangle 5">
          <a:extLst>
            <a:ext uri="{FF2B5EF4-FFF2-40B4-BE49-F238E27FC236}">
              <a16:creationId xmlns:a16="http://schemas.microsoft.com/office/drawing/2014/main" id="{B6E86B55-4C55-40F7-B4E9-4260E5253AE6}"/>
            </a:ext>
          </a:extLst>
        </xdr:cNvPr>
        <xdr:cNvSpPr>
          <a:spLocks noChangeArrowheads="1"/>
        </xdr:cNvSpPr>
      </xdr:nvSpPr>
      <xdr:spPr>
        <a:xfrm>
          <a:off x="2695575" y="97583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724"/>
    <xdr:sp macro="" textlink="">
      <xdr:nvSpPr>
        <xdr:cNvPr id="1841" name="Rectangle 4">
          <a:extLst>
            <a:ext uri="{FF2B5EF4-FFF2-40B4-BE49-F238E27FC236}">
              <a16:creationId xmlns:a16="http://schemas.microsoft.com/office/drawing/2014/main" id="{4C5DAAC3-9E16-4F6E-9EAA-16C44C5535BB}"/>
            </a:ext>
          </a:extLst>
        </xdr:cNvPr>
        <xdr:cNvSpPr>
          <a:spLocks noChangeArrowheads="1"/>
        </xdr:cNvSpPr>
      </xdr:nvSpPr>
      <xdr:spPr>
        <a:xfrm>
          <a:off x="2695575" y="9758362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1842" name="Rectangle 4">
          <a:extLst>
            <a:ext uri="{FF2B5EF4-FFF2-40B4-BE49-F238E27FC236}">
              <a16:creationId xmlns:a16="http://schemas.microsoft.com/office/drawing/2014/main" id="{29238913-277B-4828-A421-712A507C0AAF}"/>
            </a:ext>
          </a:extLst>
        </xdr:cNvPr>
        <xdr:cNvSpPr>
          <a:spLocks noChangeArrowheads="1"/>
        </xdr:cNvSpPr>
      </xdr:nvSpPr>
      <xdr:spPr>
        <a:xfrm>
          <a:off x="2695575"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1843" name="Rectangle 5">
          <a:extLst>
            <a:ext uri="{FF2B5EF4-FFF2-40B4-BE49-F238E27FC236}">
              <a16:creationId xmlns:a16="http://schemas.microsoft.com/office/drawing/2014/main" id="{E265178A-909A-4992-94B2-96798726EFD1}"/>
            </a:ext>
          </a:extLst>
        </xdr:cNvPr>
        <xdr:cNvSpPr>
          <a:spLocks noChangeArrowheads="1"/>
        </xdr:cNvSpPr>
      </xdr:nvSpPr>
      <xdr:spPr>
        <a:xfrm>
          <a:off x="2695575"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1844" name="Rectangle 4">
          <a:extLst>
            <a:ext uri="{FF2B5EF4-FFF2-40B4-BE49-F238E27FC236}">
              <a16:creationId xmlns:a16="http://schemas.microsoft.com/office/drawing/2014/main" id="{02791DEF-ADC8-4F60-9DA1-803D7EEE9F2B}"/>
            </a:ext>
          </a:extLst>
        </xdr:cNvPr>
        <xdr:cNvSpPr>
          <a:spLocks noChangeArrowheads="1"/>
        </xdr:cNvSpPr>
      </xdr:nvSpPr>
      <xdr:spPr>
        <a:xfrm>
          <a:off x="2695575"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1845" name="Rectangle 5">
          <a:extLst>
            <a:ext uri="{FF2B5EF4-FFF2-40B4-BE49-F238E27FC236}">
              <a16:creationId xmlns:a16="http://schemas.microsoft.com/office/drawing/2014/main" id="{A95E875D-D066-4BD4-A2D8-6EDF6EC0F8C2}"/>
            </a:ext>
          </a:extLst>
        </xdr:cNvPr>
        <xdr:cNvSpPr>
          <a:spLocks noChangeArrowheads="1"/>
        </xdr:cNvSpPr>
      </xdr:nvSpPr>
      <xdr:spPr>
        <a:xfrm>
          <a:off x="2695575"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1846" name="Rectangle 4">
          <a:extLst>
            <a:ext uri="{FF2B5EF4-FFF2-40B4-BE49-F238E27FC236}">
              <a16:creationId xmlns:a16="http://schemas.microsoft.com/office/drawing/2014/main" id="{5AFA0638-6633-433C-B8AA-4112765BC350}"/>
            </a:ext>
          </a:extLst>
        </xdr:cNvPr>
        <xdr:cNvSpPr>
          <a:spLocks noChangeArrowheads="1"/>
        </xdr:cNvSpPr>
      </xdr:nvSpPr>
      <xdr:spPr>
        <a:xfrm>
          <a:off x="2695575"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1847" name="Rectangle 5">
          <a:extLst>
            <a:ext uri="{FF2B5EF4-FFF2-40B4-BE49-F238E27FC236}">
              <a16:creationId xmlns:a16="http://schemas.microsoft.com/office/drawing/2014/main" id="{7E0C3501-45F4-40DC-BD65-79B9E7704E96}"/>
            </a:ext>
          </a:extLst>
        </xdr:cNvPr>
        <xdr:cNvSpPr>
          <a:spLocks noChangeArrowheads="1"/>
        </xdr:cNvSpPr>
      </xdr:nvSpPr>
      <xdr:spPr>
        <a:xfrm>
          <a:off x="2695575"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1848" name="Rectangle 4">
          <a:extLst>
            <a:ext uri="{FF2B5EF4-FFF2-40B4-BE49-F238E27FC236}">
              <a16:creationId xmlns:a16="http://schemas.microsoft.com/office/drawing/2014/main" id="{E90F44F3-9AEB-40A8-A59D-8F7CF3B6975B}"/>
            </a:ext>
          </a:extLst>
        </xdr:cNvPr>
        <xdr:cNvSpPr>
          <a:spLocks noChangeArrowheads="1"/>
        </xdr:cNvSpPr>
      </xdr:nvSpPr>
      <xdr:spPr>
        <a:xfrm>
          <a:off x="2695575"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1849" name="Rectangle 5">
          <a:extLst>
            <a:ext uri="{FF2B5EF4-FFF2-40B4-BE49-F238E27FC236}">
              <a16:creationId xmlns:a16="http://schemas.microsoft.com/office/drawing/2014/main" id="{D708BED4-FF11-4499-A0C5-3DE2E27C6FC0}"/>
            </a:ext>
          </a:extLst>
        </xdr:cNvPr>
        <xdr:cNvSpPr>
          <a:spLocks noChangeArrowheads="1"/>
        </xdr:cNvSpPr>
      </xdr:nvSpPr>
      <xdr:spPr>
        <a:xfrm>
          <a:off x="2695575"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343"/>
    <xdr:sp macro="" textlink="">
      <xdr:nvSpPr>
        <xdr:cNvPr id="1850" name="Rectangle 4">
          <a:extLst>
            <a:ext uri="{FF2B5EF4-FFF2-40B4-BE49-F238E27FC236}">
              <a16:creationId xmlns:a16="http://schemas.microsoft.com/office/drawing/2014/main" id="{E9D1B126-BF24-4B64-B078-7AD788FB421A}"/>
            </a:ext>
          </a:extLst>
        </xdr:cNvPr>
        <xdr:cNvSpPr>
          <a:spLocks noChangeArrowheads="1"/>
        </xdr:cNvSpPr>
      </xdr:nvSpPr>
      <xdr:spPr>
        <a:xfrm>
          <a:off x="2695575" y="97583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343"/>
    <xdr:sp macro="" textlink="">
      <xdr:nvSpPr>
        <xdr:cNvPr id="1851" name="Rectangle 5">
          <a:extLst>
            <a:ext uri="{FF2B5EF4-FFF2-40B4-BE49-F238E27FC236}">
              <a16:creationId xmlns:a16="http://schemas.microsoft.com/office/drawing/2014/main" id="{2FAC5424-CF02-4723-876A-8559817A36C9}"/>
            </a:ext>
          </a:extLst>
        </xdr:cNvPr>
        <xdr:cNvSpPr>
          <a:spLocks noChangeArrowheads="1"/>
        </xdr:cNvSpPr>
      </xdr:nvSpPr>
      <xdr:spPr>
        <a:xfrm>
          <a:off x="2695575" y="97583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724"/>
    <xdr:sp macro="" textlink="">
      <xdr:nvSpPr>
        <xdr:cNvPr id="1852" name="Rectangle 4">
          <a:extLst>
            <a:ext uri="{FF2B5EF4-FFF2-40B4-BE49-F238E27FC236}">
              <a16:creationId xmlns:a16="http://schemas.microsoft.com/office/drawing/2014/main" id="{06EABAAB-54D1-43FA-BD0B-EC06DBED298B}"/>
            </a:ext>
          </a:extLst>
        </xdr:cNvPr>
        <xdr:cNvSpPr>
          <a:spLocks noChangeArrowheads="1"/>
        </xdr:cNvSpPr>
      </xdr:nvSpPr>
      <xdr:spPr>
        <a:xfrm>
          <a:off x="2695575" y="9758362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343"/>
    <xdr:sp macro="" textlink="">
      <xdr:nvSpPr>
        <xdr:cNvPr id="1853" name="Rectangle 4">
          <a:extLst>
            <a:ext uri="{FF2B5EF4-FFF2-40B4-BE49-F238E27FC236}">
              <a16:creationId xmlns:a16="http://schemas.microsoft.com/office/drawing/2014/main" id="{3CD095DD-0751-495D-B9EF-ECCAE364CB6A}"/>
            </a:ext>
          </a:extLst>
        </xdr:cNvPr>
        <xdr:cNvSpPr>
          <a:spLocks noChangeArrowheads="1"/>
        </xdr:cNvSpPr>
      </xdr:nvSpPr>
      <xdr:spPr>
        <a:xfrm>
          <a:off x="2695575" y="97583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343"/>
    <xdr:sp macro="" textlink="">
      <xdr:nvSpPr>
        <xdr:cNvPr id="1854" name="Rectangle 5">
          <a:extLst>
            <a:ext uri="{FF2B5EF4-FFF2-40B4-BE49-F238E27FC236}">
              <a16:creationId xmlns:a16="http://schemas.microsoft.com/office/drawing/2014/main" id="{7681851E-E3D7-49CE-9D5A-4F28A48AE762}"/>
            </a:ext>
          </a:extLst>
        </xdr:cNvPr>
        <xdr:cNvSpPr>
          <a:spLocks noChangeArrowheads="1"/>
        </xdr:cNvSpPr>
      </xdr:nvSpPr>
      <xdr:spPr>
        <a:xfrm>
          <a:off x="2695575" y="97583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55" name="Rectangle 4">
          <a:extLst>
            <a:ext uri="{FF2B5EF4-FFF2-40B4-BE49-F238E27FC236}">
              <a16:creationId xmlns:a16="http://schemas.microsoft.com/office/drawing/2014/main" id="{57CF6728-BC35-4ED2-8724-66AD1FC80783}"/>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56" name="Rectangle 4">
          <a:extLst>
            <a:ext uri="{FF2B5EF4-FFF2-40B4-BE49-F238E27FC236}">
              <a16:creationId xmlns:a16="http://schemas.microsoft.com/office/drawing/2014/main" id="{889AC598-A60E-4D1A-9812-B6241D9CBC5D}"/>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57" name="Rectangle 4">
          <a:extLst>
            <a:ext uri="{FF2B5EF4-FFF2-40B4-BE49-F238E27FC236}">
              <a16:creationId xmlns:a16="http://schemas.microsoft.com/office/drawing/2014/main" id="{145A19BD-F41A-457F-80C4-C4DC1D58682D}"/>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58" name="Rectangle 4">
          <a:extLst>
            <a:ext uri="{FF2B5EF4-FFF2-40B4-BE49-F238E27FC236}">
              <a16:creationId xmlns:a16="http://schemas.microsoft.com/office/drawing/2014/main" id="{96E5E542-DE49-4621-80E1-63451B3CC08C}"/>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59" name="Rectangle 4">
          <a:extLst>
            <a:ext uri="{FF2B5EF4-FFF2-40B4-BE49-F238E27FC236}">
              <a16:creationId xmlns:a16="http://schemas.microsoft.com/office/drawing/2014/main" id="{8C807455-CE84-43DA-A87D-4B2246FFADE4}"/>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60" name="Rectangle 4">
          <a:extLst>
            <a:ext uri="{FF2B5EF4-FFF2-40B4-BE49-F238E27FC236}">
              <a16:creationId xmlns:a16="http://schemas.microsoft.com/office/drawing/2014/main" id="{5C963597-07DA-46A5-A89A-518D32953C6C}"/>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61" name="Rectangle 4">
          <a:extLst>
            <a:ext uri="{FF2B5EF4-FFF2-40B4-BE49-F238E27FC236}">
              <a16:creationId xmlns:a16="http://schemas.microsoft.com/office/drawing/2014/main" id="{17F38519-96E5-4EED-9443-25387DD6BE10}"/>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62" name="Rectangle 4">
          <a:extLst>
            <a:ext uri="{FF2B5EF4-FFF2-40B4-BE49-F238E27FC236}">
              <a16:creationId xmlns:a16="http://schemas.microsoft.com/office/drawing/2014/main" id="{77433179-0AB3-4BDF-A790-62A43625E2C9}"/>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63" name="Rectangle 4">
          <a:extLst>
            <a:ext uri="{FF2B5EF4-FFF2-40B4-BE49-F238E27FC236}">
              <a16:creationId xmlns:a16="http://schemas.microsoft.com/office/drawing/2014/main" id="{5453C59F-3C64-4F3B-9F67-85BCA4FEBEAA}"/>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64" name="Rectangle 4">
          <a:extLst>
            <a:ext uri="{FF2B5EF4-FFF2-40B4-BE49-F238E27FC236}">
              <a16:creationId xmlns:a16="http://schemas.microsoft.com/office/drawing/2014/main" id="{4A62A40E-8902-4A08-A74E-92262DDF0272}"/>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65" name="Rectangle 4">
          <a:extLst>
            <a:ext uri="{FF2B5EF4-FFF2-40B4-BE49-F238E27FC236}">
              <a16:creationId xmlns:a16="http://schemas.microsoft.com/office/drawing/2014/main" id="{8846E01A-AA8F-409A-A514-A9B3F0B892C8}"/>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66" name="Rectangle 4">
          <a:extLst>
            <a:ext uri="{FF2B5EF4-FFF2-40B4-BE49-F238E27FC236}">
              <a16:creationId xmlns:a16="http://schemas.microsoft.com/office/drawing/2014/main" id="{7D74FB37-86E8-4545-9B55-AD58D056B750}"/>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67" name="Rectangle 4">
          <a:extLst>
            <a:ext uri="{FF2B5EF4-FFF2-40B4-BE49-F238E27FC236}">
              <a16:creationId xmlns:a16="http://schemas.microsoft.com/office/drawing/2014/main" id="{BD873440-38B8-4D8A-8D1D-1E90ACE971E5}"/>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68" name="Rectangle 4">
          <a:extLst>
            <a:ext uri="{FF2B5EF4-FFF2-40B4-BE49-F238E27FC236}">
              <a16:creationId xmlns:a16="http://schemas.microsoft.com/office/drawing/2014/main" id="{5B27D30B-FC1B-442A-9016-361BA6CF9154}"/>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69" name="Rectangle 4">
          <a:extLst>
            <a:ext uri="{FF2B5EF4-FFF2-40B4-BE49-F238E27FC236}">
              <a16:creationId xmlns:a16="http://schemas.microsoft.com/office/drawing/2014/main" id="{6E314D0C-451B-4AF6-A2D2-A55AA58729B4}"/>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70" name="Rectangle 4">
          <a:extLst>
            <a:ext uri="{FF2B5EF4-FFF2-40B4-BE49-F238E27FC236}">
              <a16:creationId xmlns:a16="http://schemas.microsoft.com/office/drawing/2014/main" id="{194E4E19-CAB6-463A-BDEB-FD8B9675DF68}"/>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71" name="Rectangle 4">
          <a:extLst>
            <a:ext uri="{FF2B5EF4-FFF2-40B4-BE49-F238E27FC236}">
              <a16:creationId xmlns:a16="http://schemas.microsoft.com/office/drawing/2014/main" id="{1DDF4471-0DDE-4FAE-BE9A-E0C39016255A}"/>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72" name="Rectangle 4">
          <a:extLst>
            <a:ext uri="{FF2B5EF4-FFF2-40B4-BE49-F238E27FC236}">
              <a16:creationId xmlns:a16="http://schemas.microsoft.com/office/drawing/2014/main" id="{43648D5C-456C-4BD2-B964-4CA1290FED7B}"/>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73" name="Rectangle 4">
          <a:extLst>
            <a:ext uri="{FF2B5EF4-FFF2-40B4-BE49-F238E27FC236}">
              <a16:creationId xmlns:a16="http://schemas.microsoft.com/office/drawing/2014/main" id="{A219648D-9FF5-46B0-8759-00C0383A4388}"/>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74" name="Rectangle 4">
          <a:extLst>
            <a:ext uri="{FF2B5EF4-FFF2-40B4-BE49-F238E27FC236}">
              <a16:creationId xmlns:a16="http://schemas.microsoft.com/office/drawing/2014/main" id="{B72FBBB9-C56C-4E6E-A4FD-677E2230B9FE}"/>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75" name="Rectangle 4">
          <a:extLst>
            <a:ext uri="{FF2B5EF4-FFF2-40B4-BE49-F238E27FC236}">
              <a16:creationId xmlns:a16="http://schemas.microsoft.com/office/drawing/2014/main" id="{A6ECE1D5-962B-457B-85B8-D9B29B42DDC7}"/>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76" name="Rectangle 4">
          <a:extLst>
            <a:ext uri="{FF2B5EF4-FFF2-40B4-BE49-F238E27FC236}">
              <a16:creationId xmlns:a16="http://schemas.microsoft.com/office/drawing/2014/main" id="{A8EF6A46-F001-490A-8F89-EAE7CEDF2E54}"/>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77" name="Rectangle 4">
          <a:extLst>
            <a:ext uri="{FF2B5EF4-FFF2-40B4-BE49-F238E27FC236}">
              <a16:creationId xmlns:a16="http://schemas.microsoft.com/office/drawing/2014/main" id="{9D56BADE-BA8C-4894-88F6-24B6F512E40D}"/>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78" name="Rectangle 4">
          <a:extLst>
            <a:ext uri="{FF2B5EF4-FFF2-40B4-BE49-F238E27FC236}">
              <a16:creationId xmlns:a16="http://schemas.microsoft.com/office/drawing/2014/main" id="{E2C26354-4C3B-4023-A975-639B524B2704}"/>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79" name="Rectangle 4">
          <a:extLst>
            <a:ext uri="{FF2B5EF4-FFF2-40B4-BE49-F238E27FC236}">
              <a16:creationId xmlns:a16="http://schemas.microsoft.com/office/drawing/2014/main" id="{CD032975-9EAB-4D63-AB31-58D55E5950E5}"/>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80" name="Rectangle 4">
          <a:extLst>
            <a:ext uri="{FF2B5EF4-FFF2-40B4-BE49-F238E27FC236}">
              <a16:creationId xmlns:a16="http://schemas.microsoft.com/office/drawing/2014/main" id="{AD83B6B2-601B-4312-B715-3CDD685B55C3}"/>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81" name="Rectangle 4">
          <a:extLst>
            <a:ext uri="{FF2B5EF4-FFF2-40B4-BE49-F238E27FC236}">
              <a16:creationId xmlns:a16="http://schemas.microsoft.com/office/drawing/2014/main" id="{A58A25B7-4DF9-4EC9-B381-1874FF0F6446}"/>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82" name="Rectangle 4">
          <a:extLst>
            <a:ext uri="{FF2B5EF4-FFF2-40B4-BE49-F238E27FC236}">
              <a16:creationId xmlns:a16="http://schemas.microsoft.com/office/drawing/2014/main" id="{9CED3FC9-9FC3-489B-9C1C-347531FC585E}"/>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83" name="Rectangle 4">
          <a:extLst>
            <a:ext uri="{FF2B5EF4-FFF2-40B4-BE49-F238E27FC236}">
              <a16:creationId xmlns:a16="http://schemas.microsoft.com/office/drawing/2014/main" id="{85363B50-8910-43C6-BD94-3C7150E37106}"/>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84" name="Rectangle 4">
          <a:extLst>
            <a:ext uri="{FF2B5EF4-FFF2-40B4-BE49-F238E27FC236}">
              <a16:creationId xmlns:a16="http://schemas.microsoft.com/office/drawing/2014/main" id="{6D3CE8D8-F005-46BE-8DEF-A21D15B278FB}"/>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85" name="Rectangle 4">
          <a:extLst>
            <a:ext uri="{FF2B5EF4-FFF2-40B4-BE49-F238E27FC236}">
              <a16:creationId xmlns:a16="http://schemas.microsoft.com/office/drawing/2014/main" id="{9D6C5622-E543-4A37-9BA4-DD51FB917D75}"/>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86" name="Rectangle 4">
          <a:extLst>
            <a:ext uri="{FF2B5EF4-FFF2-40B4-BE49-F238E27FC236}">
              <a16:creationId xmlns:a16="http://schemas.microsoft.com/office/drawing/2014/main" id="{50376A75-E892-45B6-AB2D-3E02AFB03A1F}"/>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87" name="Rectangle 4">
          <a:extLst>
            <a:ext uri="{FF2B5EF4-FFF2-40B4-BE49-F238E27FC236}">
              <a16:creationId xmlns:a16="http://schemas.microsoft.com/office/drawing/2014/main" id="{9D6C4C0C-8C6D-4DFE-8D61-96A163A5B641}"/>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88" name="Rectangle 4">
          <a:extLst>
            <a:ext uri="{FF2B5EF4-FFF2-40B4-BE49-F238E27FC236}">
              <a16:creationId xmlns:a16="http://schemas.microsoft.com/office/drawing/2014/main" id="{05CA7239-53E0-4C61-BD9E-3B45C7AB8FF4}"/>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89" name="Rectangle 4">
          <a:extLst>
            <a:ext uri="{FF2B5EF4-FFF2-40B4-BE49-F238E27FC236}">
              <a16:creationId xmlns:a16="http://schemas.microsoft.com/office/drawing/2014/main" id="{7A0C2E7B-8B32-40CB-9AEF-027F5ECAC1DD}"/>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90" name="Rectangle 4">
          <a:extLst>
            <a:ext uri="{FF2B5EF4-FFF2-40B4-BE49-F238E27FC236}">
              <a16:creationId xmlns:a16="http://schemas.microsoft.com/office/drawing/2014/main" id="{6FACF628-0C4E-4CEA-B186-F215A4C0A382}"/>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91" name="Rectangle 4">
          <a:extLst>
            <a:ext uri="{FF2B5EF4-FFF2-40B4-BE49-F238E27FC236}">
              <a16:creationId xmlns:a16="http://schemas.microsoft.com/office/drawing/2014/main" id="{7292DDEE-63FD-4B70-B941-4EF7BB0CEDFC}"/>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92" name="Rectangle 4">
          <a:extLst>
            <a:ext uri="{FF2B5EF4-FFF2-40B4-BE49-F238E27FC236}">
              <a16:creationId xmlns:a16="http://schemas.microsoft.com/office/drawing/2014/main" id="{3F75C433-FC7E-4824-9937-B1DB428368E5}"/>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93" name="Rectangle 4">
          <a:extLst>
            <a:ext uri="{FF2B5EF4-FFF2-40B4-BE49-F238E27FC236}">
              <a16:creationId xmlns:a16="http://schemas.microsoft.com/office/drawing/2014/main" id="{76C8CB5D-9577-4EF0-B6C7-B15D00EB8792}"/>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94" name="Rectangle 4">
          <a:extLst>
            <a:ext uri="{FF2B5EF4-FFF2-40B4-BE49-F238E27FC236}">
              <a16:creationId xmlns:a16="http://schemas.microsoft.com/office/drawing/2014/main" id="{FCD5AF4E-9898-4441-B18E-C62D9D368E70}"/>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95" name="Rectangle 4">
          <a:extLst>
            <a:ext uri="{FF2B5EF4-FFF2-40B4-BE49-F238E27FC236}">
              <a16:creationId xmlns:a16="http://schemas.microsoft.com/office/drawing/2014/main" id="{74B85556-3EC6-4361-B700-394B9F62E1C0}"/>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96" name="Rectangle 4">
          <a:extLst>
            <a:ext uri="{FF2B5EF4-FFF2-40B4-BE49-F238E27FC236}">
              <a16:creationId xmlns:a16="http://schemas.microsoft.com/office/drawing/2014/main" id="{E26D37A1-6CA9-4037-8AE4-43843E33A2E9}"/>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97" name="Rectangle 4">
          <a:extLst>
            <a:ext uri="{FF2B5EF4-FFF2-40B4-BE49-F238E27FC236}">
              <a16:creationId xmlns:a16="http://schemas.microsoft.com/office/drawing/2014/main" id="{18EA3488-1E3F-4ABC-B36E-B26DF2471ABD}"/>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98" name="Rectangle 4">
          <a:extLst>
            <a:ext uri="{FF2B5EF4-FFF2-40B4-BE49-F238E27FC236}">
              <a16:creationId xmlns:a16="http://schemas.microsoft.com/office/drawing/2014/main" id="{6037546B-B7B4-4EA6-8ADC-4639337CDC27}"/>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899" name="Rectangle 4">
          <a:extLst>
            <a:ext uri="{FF2B5EF4-FFF2-40B4-BE49-F238E27FC236}">
              <a16:creationId xmlns:a16="http://schemas.microsoft.com/office/drawing/2014/main" id="{C3D4A1E5-8A6E-45E9-8E33-C11851A3834F}"/>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900" name="Rectangle 4">
          <a:extLst>
            <a:ext uri="{FF2B5EF4-FFF2-40B4-BE49-F238E27FC236}">
              <a16:creationId xmlns:a16="http://schemas.microsoft.com/office/drawing/2014/main" id="{28B2A59B-F8E5-49A7-B01B-FF7A669AECFB}"/>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901" name="Rectangle 4">
          <a:extLst>
            <a:ext uri="{FF2B5EF4-FFF2-40B4-BE49-F238E27FC236}">
              <a16:creationId xmlns:a16="http://schemas.microsoft.com/office/drawing/2014/main" id="{CB9EF845-C26E-4062-900C-BEDC956F8335}"/>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902" name="Rectangle 4">
          <a:extLst>
            <a:ext uri="{FF2B5EF4-FFF2-40B4-BE49-F238E27FC236}">
              <a16:creationId xmlns:a16="http://schemas.microsoft.com/office/drawing/2014/main" id="{D69206E6-3E59-418E-82A4-C73E91A3742D}"/>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903" name="Rectangle 4">
          <a:extLst>
            <a:ext uri="{FF2B5EF4-FFF2-40B4-BE49-F238E27FC236}">
              <a16:creationId xmlns:a16="http://schemas.microsoft.com/office/drawing/2014/main" id="{695896A9-9880-46CB-90E6-2AA12F8AEFC8}"/>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904" name="Rectangle 4">
          <a:extLst>
            <a:ext uri="{FF2B5EF4-FFF2-40B4-BE49-F238E27FC236}">
              <a16:creationId xmlns:a16="http://schemas.microsoft.com/office/drawing/2014/main" id="{4B73B9E8-8AB5-4E62-9770-7CDA84ED800B}"/>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905" name="Rectangle 4">
          <a:extLst>
            <a:ext uri="{FF2B5EF4-FFF2-40B4-BE49-F238E27FC236}">
              <a16:creationId xmlns:a16="http://schemas.microsoft.com/office/drawing/2014/main" id="{D2491BDD-02E8-49C9-9BED-DF1DEF0CA3E2}"/>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906" name="Rectangle 4">
          <a:extLst>
            <a:ext uri="{FF2B5EF4-FFF2-40B4-BE49-F238E27FC236}">
              <a16:creationId xmlns:a16="http://schemas.microsoft.com/office/drawing/2014/main" id="{F94743F2-0DCF-4E01-81C4-38839390D73D}"/>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907" name="Rectangle 4">
          <a:extLst>
            <a:ext uri="{FF2B5EF4-FFF2-40B4-BE49-F238E27FC236}">
              <a16:creationId xmlns:a16="http://schemas.microsoft.com/office/drawing/2014/main" id="{66704679-DAAB-40D8-AE44-635E0152CF18}"/>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908" name="Rectangle 4">
          <a:extLst>
            <a:ext uri="{FF2B5EF4-FFF2-40B4-BE49-F238E27FC236}">
              <a16:creationId xmlns:a16="http://schemas.microsoft.com/office/drawing/2014/main" id="{FFB9F027-243A-4881-AF49-780530A424FC}"/>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909" name="Rectangle 4">
          <a:extLst>
            <a:ext uri="{FF2B5EF4-FFF2-40B4-BE49-F238E27FC236}">
              <a16:creationId xmlns:a16="http://schemas.microsoft.com/office/drawing/2014/main" id="{F2477BA0-00CF-41BE-A553-55DEC61DCAE8}"/>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910" name="Rectangle 4">
          <a:extLst>
            <a:ext uri="{FF2B5EF4-FFF2-40B4-BE49-F238E27FC236}">
              <a16:creationId xmlns:a16="http://schemas.microsoft.com/office/drawing/2014/main" id="{4C648F5E-E62F-4A0B-947F-DEA8A6D06D48}"/>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911" name="Rectangle 4">
          <a:extLst>
            <a:ext uri="{FF2B5EF4-FFF2-40B4-BE49-F238E27FC236}">
              <a16:creationId xmlns:a16="http://schemas.microsoft.com/office/drawing/2014/main" id="{6C0103A9-DA23-410E-A5F3-4BD0F8398F64}"/>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912" name="Rectangle 4">
          <a:extLst>
            <a:ext uri="{FF2B5EF4-FFF2-40B4-BE49-F238E27FC236}">
              <a16:creationId xmlns:a16="http://schemas.microsoft.com/office/drawing/2014/main" id="{DB897A0B-A686-42A8-9D64-3EC2F8AE1D61}"/>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913" name="Rectangle 4">
          <a:extLst>
            <a:ext uri="{FF2B5EF4-FFF2-40B4-BE49-F238E27FC236}">
              <a16:creationId xmlns:a16="http://schemas.microsoft.com/office/drawing/2014/main" id="{0D7EAA5C-3FD1-4CF4-850E-298EBFE0184F}"/>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914" name="Rectangle 4">
          <a:extLst>
            <a:ext uri="{FF2B5EF4-FFF2-40B4-BE49-F238E27FC236}">
              <a16:creationId xmlns:a16="http://schemas.microsoft.com/office/drawing/2014/main" id="{B64568D0-EA88-417B-9FC0-6DB8FD9EEE71}"/>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915" name="Rectangle 4">
          <a:extLst>
            <a:ext uri="{FF2B5EF4-FFF2-40B4-BE49-F238E27FC236}">
              <a16:creationId xmlns:a16="http://schemas.microsoft.com/office/drawing/2014/main" id="{08BA4E8F-889A-4927-9D35-E26D3CB10E11}"/>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916" name="Rectangle 4">
          <a:extLst>
            <a:ext uri="{FF2B5EF4-FFF2-40B4-BE49-F238E27FC236}">
              <a16:creationId xmlns:a16="http://schemas.microsoft.com/office/drawing/2014/main" id="{B6BF117D-A02E-4B7B-85C1-392CB10658E1}"/>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917" name="Rectangle 4">
          <a:extLst>
            <a:ext uri="{FF2B5EF4-FFF2-40B4-BE49-F238E27FC236}">
              <a16:creationId xmlns:a16="http://schemas.microsoft.com/office/drawing/2014/main" id="{0244E9AD-62FD-4A57-8171-BAF7CE136A24}"/>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918" name="Rectangle 4">
          <a:extLst>
            <a:ext uri="{FF2B5EF4-FFF2-40B4-BE49-F238E27FC236}">
              <a16:creationId xmlns:a16="http://schemas.microsoft.com/office/drawing/2014/main" id="{E0E3F3B7-1A7A-413E-A2DF-7C32817C35B5}"/>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919" name="Rectangle 4">
          <a:extLst>
            <a:ext uri="{FF2B5EF4-FFF2-40B4-BE49-F238E27FC236}">
              <a16:creationId xmlns:a16="http://schemas.microsoft.com/office/drawing/2014/main" id="{7C15807F-C315-4FB8-83DB-5AC785BE0DB8}"/>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920" name="Rectangle 4">
          <a:extLst>
            <a:ext uri="{FF2B5EF4-FFF2-40B4-BE49-F238E27FC236}">
              <a16:creationId xmlns:a16="http://schemas.microsoft.com/office/drawing/2014/main" id="{7A22FDE0-313C-4C6F-BF3D-F15518F3D31B}"/>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921" name="Rectangle 4">
          <a:extLst>
            <a:ext uri="{FF2B5EF4-FFF2-40B4-BE49-F238E27FC236}">
              <a16:creationId xmlns:a16="http://schemas.microsoft.com/office/drawing/2014/main" id="{505ACE5B-CE12-4694-A212-BC0C206F9974}"/>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922" name="Rectangle 4">
          <a:extLst>
            <a:ext uri="{FF2B5EF4-FFF2-40B4-BE49-F238E27FC236}">
              <a16:creationId xmlns:a16="http://schemas.microsoft.com/office/drawing/2014/main" id="{E52CA889-0A5B-4DF8-8433-DBD78ADF756F}"/>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923" name="Rectangle 4">
          <a:extLst>
            <a:ext uri="{FF2B5EF4-FFF2-40B4-BE49-F238E27FC236}">
              <a16:creationId xmlns:a16="http://schemas.microsoft.com/office/drawing/2014/main" id="{10C84D4C-7369-4DA1-B910-44A1C3297482}"/>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924" name="Rectangle 4">
          <a:extLst>
            <a:ext uri="{FF2B5EF4-FFF2-40B4-BE49-F238E27FC236}">
              <a16:creationId xmlns:a16="http://schemas.microsoft.com/office/drawing/2014/main" id="{04C74469-CC35-43CA-BAC6-BBFA91C9E814}"/>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1925" name="Rectangle 4">
          <a:extLst>
            <a:ext uri="{FF2B5EF4-FFF2-40B4-BE49-F238E27FC236}">
              <a16:creationId xmlns:a16="http://schemas.microsoft.com/office/drawing/2014/main" id="{760F67E7-FCBC-4A20-A473-4B07BC5B61EA}"/>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1926" name="Rectangle 5">
          <a:extLst>
            <a:ext uri="{FF2B5EF4-FFF2-40B4-BE49-F238E27FC236}">
              <a16:creationId xmlns:a16="http://schemas.microsoft.com/office/drawing/2014/main" id="{BE36D18F-7220-4CDE-A9BE-D28767ACE48D}"/>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927" name="Rectangle 4">
          <a:extLst>
            <a:ext uri="{FF2B5EF4-FFF2-40B4-BE49-F238E27FC236}">
              <a16:creationId xmlns:a16="http://schemas.microsoft.com/office/drawing/2014/main" id="{680D7415-8AD5-4E5B-82FB-EEB15731882C}"/>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1928" name="Rectangle 4">
          <a:extLst>
            <a:ext uri="{FF2B5EF4-FFF2-40B4-BE49-F238E27FC236}">
              <a16:creationId xmlns:a16="http://schemas.microsoft.com/office/drawing/2014/main" id="{62B3363B-A397-411F-A56C-2AEC4CBD1D82}"/>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1929" name="Rectangle 5">
          <a:extLst>
            <a:ext uri="{FF2B5EF4-FFF2-40B4-BE49-F238E27FC236}">
              <a16:creationId xmlns:a16="http://schemas.microsoft.com/office/drawing/2014/main" id="{0CAFA3EE-6565-440E-986D-DFB9DBD77B48}"/>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930" name="Rectangle 4">
          <a:extLst>
            <a:ext uri="{FF2B5EF4-FFF2-40B4-BE49-F238E27FC236}">
              <a16:creationId xmlns:a16="http://schemas.microsoft.com/office/drawing/2014/main" id="{9DF9E5EC-39AA-4879-9123-411C376A4151}"/>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1931" name="Rectangle 4">
          <a:extLst>
            <a:ext uri="{FF2B5EF4-FFF2-40B4-BE49-F238E27FC236}">
              <a16:creationId xmlns:a16="http://schemas.microsoft.com/office/drawing/2014/main" id="{DDDB236C-C85C-4E7B-9D6A-A3178D667D60}"/>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1932" name="Rectangle 5">
          <a:extLst>
            <a:ext uri="{FF2B5EF4-FFF2-40B4-BE49-F238E27FC236}">
              <a16:creationId xmlns:a16="http://schemas.microsoft.com/office/drawing/2014/main" id="{1469D837-31DA-4260-9F67-8F3665E74376}"/>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933" name="Rectangle 4">
          <a:extLst>
            <a:ext uri="{FF2B5EF4-FFF2-40B4-BE49-F238E27FC236}">
              <a16:creationId xmlns:a16="http://schemas.microsoft.com/office/drawing/2014/main" id="{B4D86FC4-A23E-4B56-9236-5AED1583A6DC}"/>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1934" name="Rectangle 4">
          <a:extLst>
            <a:ext uri="{FF2B5EF4-FFF2-40B4-BE49-F238E27FC236}">
              <a16:creationId xmlns:a16="http://schemas.microsoft.com/office/drawing/2014/main" id="{4B41BF36-46E3-4B4E-8235-B4D79EEA5CF1}"/>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1935" name="Rectangle 5">
          <a:extLst>
            <a:ext uri="{FF2B5EF4-FFF2-40B4-BE49-F238E27FC236}">
              <a16:creationId xmlns:a16="http://schemas.microsoft.com/office/drawing/2014/main" id="{B3115621-4857-49C0-A6BB-E719C681427A}"/>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936" name="Rectangle 4">
          <a:extLst>
            <a:ext uri="{FF2B5EF4-FFF2-40B4-BE49-F238E27FC236}">
              <a16:creationId xmlns:a16="http://schemas.microsoft.com/office/drawing/2014/main" id="{4712C0DB-5BF3-4BB7-8CC9-9E68FE47C44B}"/>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1937" name="Rectangle 4">
          <a:extLst>
            <a:ext uri="{FF2B5EF4-FFF2-40B4-BE49-F238E27FC236}">
              <a16:creationId xmlns:a16="http://schemas.microsoft.com/office/drawing/2014/main" id="{9FE069B2-E7D6-447D-B862-E3796F1FAA63}"/>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1938" name="Rectangle 5">
          <a:extLst>
            <a:ext uri="{FF2B5EF4-FFF2-40B4-BE49-F238E27FC236}">
              <a16:creationId xmlns:a16="http://schemas.microsoft.com/office/drawing/2014/main" id="{B681C583-8341-4010-83C6-23B75977B4EE}"/>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939" name="Rectangle 4">
          <a:extLst>
            <a:ext uri="{FF2B5EF4-FFF2-40B4-BE49-F238E27FC236}">
              <a16:creationId xmlns:a16="http://schemas.microsoft.com/office/drawing/2014/main" id="{759F3082-B343-4DC8-A863-5F42CA5B01B5}"/>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1940" name="Rectangle 4">
          <a:extLst>
            <a:ext uri="{FF2B5EF4-FFF2-40B4-BE49-F238E27FC236}">
              <a16:creationId xmlns:a16="http://schemas.microsoft.com/office/drawing/2014/main" id="{D8F94873-8010-4876-A9C6-FC9856FDFFF2}"/>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1941" name="Rectangle 5">
          <a:extLst>
            <a:ext uri="{FF2B5EF4-FFF2-40B4-BE49-F238E27FC236}">
              <a16:creationId xmlns:a16="http://schemas.microsoft.com/office/drawing/2014/main" id="{54C36584-80B3-400F-A72A-6E81B1FB5CFD}"/>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942" name="Rectangle 4">
          <a:extLst>
            <a:ext uri="{FF2B5EF4-FFF2-40B4-BE49-F238E27FC236}">
              <a16:creationId xmlns:a16="http://schemas.microsoft.com/office/drawing/2014/main" id="{01216D20-F8FC-48E7-853E-3AE1A2B156B1}"/>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1943" name="Rectangle 4">
          <a:extLst>
            <a:ext uri="{FF2B5EF4-FFF2-40B4-BE49-F238E27FC236}">
              <a16:creationId xmlns:a16="http://schemas.microsoft.com/office/drawing/2014/main" id="{F4883B2F-E2FC-4D37-9849-8BED64A93778}"/>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1944" name="Rectangle 5">
          <a:extLst>
            <a:ext uri="{FF2B5EF4-FFF2-40B4-BE49-F238E27FC236}">
              <a16:creationId xmlns:a16="http://schemas.microsoft.com/office/drawing/2014/main" id="{FA697646-2E47-48AB-829F-4873812C0AE8}"/>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945" name="Rectangle 4">
          <a:extLst>
            <a:ext uri="{FF2B5EF4-FFF2-40B4-BE49-F238E27FC236}">
              <a16:creationId xmlns:a16="http://schemas.microsoft.com/office/drawing/2014/main" id="{BC758620-32AF-4E63-A01A-9AC113E9C118}"/>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1946" name="Rectangle 4">
          <a:extLst>
            <a:ext uri="{FF2B5EF4-FFF2-40B4-BE49-F238E27FC236}">
              <a16:creationId xmlns:a16="http://schemas.microsoft.com/office/drawing/2014/main" id="{EF80F780-4CD6-4F56-AAC7-D61CEFE75C4B}"/>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1947" name="Rectangle 5">
          <a:extLst>
            <a:ext uri="{FF2B5EF4-FFF2-40B4-BE49-F238E27FC236}">
              <a16:creationId xmlns:a16="http://schemas.microsoft.com/office/drawing/2014/main" id="{DC076E29-1CC1-4358-B2CF-A1E49B590EE8}"/>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948" name="Rectangle 4">
          <a:extLst>
            <a:ext uri="{FF2B5EF4-FFF2-40B4-BE49-F238E27FC236}">
              <a16:creationId xmlns:a16="http://schemas.microsoft.com/office/drawing/2014/main" id="{DE814F73-450E-4220-8B57-2E2112C0F6DA}"/>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1949" name="Rectangle 4">
          <a:extLst>
            <a:ext uri="{FF2B5EF4-FFF2-40B4-BE49-F238E27FC236}">
              <a16:creationId xmlns:a16="http://schemas.microsoft.com/office/drawing/2014/main" id="{EA8473EA-3C55-42CB-83BA-CFCC8270EADC}"/>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1950" name="Rectangle 5">
          <a:extLst>
            <a:ext uri="{FF2B5EF4-FFF2-40B4-BE49-F238E27FC236}">
              <a16:creationId xmlns:a16="http://schemas.microsoft.com/office/drawing/2014/main" id="{48B28A4F-21B2-449F-BA2F-56FAC9F76084}"/>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951" name="Rectangle 4">
          <a:extLst>
            <a:ext uri="{FF2B5EF4-FFF2-40B4-BE49-F238E27FC236}">
              <a16:creationId xmlns:a16="http://schemas.microsoft.com/office/drawing/2014/main" id="{8FCF8E64-3F6B-4529-8BD1-90D505B017B7}"/>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1952" name="Rectangle 4">
          <a:extLst>
            <a:ext uri="{FF2B5EF4-FFF2-40B4-BE49-F238E27FC236}">
              <a16:creationId xmlns:a16="http://schemas.microsoft.com/office/drawing/2014/main" id="{55168108-7552-4D82-AD37-32BCB6E1322C}"/>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1953" name="Rectangle 5">
          <a:extLst>
            <a:ext uri="{FF2B5EF4-FFF2-40B4-BE49-F238E27FC236}">
              <a16:creationId xmlns:a16="http://schemas.microsoft.com/office/drawing/2014/main" id="{5D82987C-6F8D-4B39-85E0-5B427EAA1F91}"/>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954" name="Rectangle 4">
          <a:extLst>
            <a:ext uri="{FF2B5EF4-FFF2-40B4-BE49-F238E27FC236}">
              <a16:creationId xmlns:a16="http://schemas.microsoft.com/office/drawing/2014/main" id="{7D8E4389-DDF1-4FF2-8940-2527FFBAD410}"/>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955" name="Rectangle 4">
          <a:extLst>
            <a:ext uri="{FF2B5EF4-FFF2-40B4-BE49-F238E27FC236}">
              <a16:creationId xmlns:a16="http://schemas.microsoft.com/office/drawing/2014/main" id="{F5B48D0A-23E1-4325-B4C0-FB75442FEBEB}"/>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956" name="Rectangle 4">
          <a:extLst>
            <a:ext uri="{FF2B5EF4-FFF2-40B4-BE49-F238E27FC236}">
              <a16:creationId xmlns:a16="http://schemas.microsoft.com/office/drawing/2014/main" id="{CA3D009B-8CEA-4F4F-85B9-D13977FE8A31}"/>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957" name="Rectangle 4">
          <a:extLst>
            <a:ext uri="{FF2B5EF4-FFF2-40B4-BE49-F238E27FC236}">
              <a16:creationId xmlns:a16="http://schemas.microsoft.com/office/drawing/2014/main" id="{333DA06C-0B15-4A36-B41C-38BFD5EC45A6}"/>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958" name="Rectangle 4">
          <a:extLst>
            <a:ext uri="{FF2B5EF4-FFF2-40B4-BE49-F238E27FC236}">
              <a16:creationId xmlns:a16="http://schemas.microsoft.com/office/drawing/2014/main" id="{8EFF9158-7307-47E9-AB66-7D38A9CD0ABE}"/>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959" name="Rectangle 4">
          <a:extLst>
            <a:ext uri="{FF2B5EF4-FFF2-40B4-BE49-F238E27FC236}">
              <a16:creationId xmlns:a16="http://schemas.microsoft.com/office/drawing/2014/main" id="{B2FC76C2-91E8-4603-9D52-2B1FE958F27C}"/>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960" name="Rectangle 4">
          <a:extLst>
            <a:ext uri="{FF2B5EF4-FFF2-40B4-BE49-F238E27FC236}">
              <a16:creationId xmlns:a16="http://schemas.microsoft.com/office/drawing/2014/main" id="{DE69669B-3978-4BA2-BC54-091350A69976}"/>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961" name="Rectangle 4">
          <a:extLst>
            <a:ext uri="{FF2B5EF4-FFF2-40B4-BE49-F238E27FC236}">
              <a16:creationId xmlns:a16="http://schemas.microsoft.com/office/drawing/2014/main" id="{5F9659DD-6959-4841-AB5F-10BF61643FEC}"/>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962" name="Rectangle 4">
          <a:extLst>
            <a:ext uri="{FF2B5EF4-FFF2-40B4-BE49-F238E27FC236}">
              <a16:creationId xmlns:a16="http://schemas.microsoft.com/office/drawing/2014/main" id="{D864A590-20FC-41DE-A46D-5D7FB3FBBFE1}"/>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963" name="Rectangle 4">
          <a:extLst>
            <a:ext uri="{FF2B5EF4-FFF2-40B4-BE49-F238E27FC236}">
              <a16:creationId xmlns:a16="http://schemas.microsoft.com/office/drawing/2014/main" id="{BAA8D976-C3FB-4CBD-8EB5-C7C4856C9D5A}"/>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964" name="Rectangle 4">
          <a:extLst>
            <a:ext uri="{FF2B5EF4-FFF2-40B4-BE49-F238E27FC236}">
              <a16:creationId xmlns:a16="http://schemas.microsoft.com/office/drawing/2014/main" id="{C6221DCE-4B11-4E66-A355-C58A868DF9B6}"/>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38100"/>
    <xdr:sp macro="" textlink="">
      <xdr:nvSpPr>
        <xdr:cNvPr id="1965" name="Rectangle 5">
          <a:extLst>
            <a:ext uri="{FF2B5EF4-FFF2-40B4-BE49-F238E27FC236}">
              <a16:creationId xmlns:a16="http://schemas.microsoft.com/office/drawing/2014/main" id="{90ACF158-F718-4B5B-BF72-6E3CC0F5D4E0}"/>
            </a:ext>
          </a:extLst>
        </xdr:cNvPr>
        <xdr:cNvSpPr>
          <a:spLocks noChangeArrowheads="1"/>
        </xdr:cNvSpPr>
      </xdr:nvSpPr>
      <xdr:spPr>
        <a:xfrm>
          <a:off x="2695575" y="96383475"/>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1966" name="Rectangle 4">
          <a:extLst>
            <a:ext uri="{FF2B5EF4-FFF2-40B4-BE49-F238E27FC236}">
              <a16:creationId xmlns:a16="http://schemas.microsoft.com/office/drawing/2014/main" id="{89FC26EF-7591-4E14-85DA-B2D86FEE560D}"/>
            </a:ext>
          </a:extLst>
        </xdr:cNvPr>
        <xdr:cNvSpPr>
          <a:spLocks noChangeArrowheads="1"/>
        </xdr:cNvSpPr>
      </xdr:nvSpPr>
      <xdr:spPr>
        <a:xfrm>
          <a:off x="2695575" y="963834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1967" name="Rectangle 5">
          <a:extLst>
            <a:ext uri="{FF2B5EF4-FFF2-40B4-BE49-F238E27FC236}">
              <a16:creationId xmlns:a16="http://schemas.microsoft.com/office/drawing/2014/main" id="{F28C442B-8FCB-448D-ABF8-3D7B5C442B7F}"/>
            </a:ext>
          </a:extLst>
        </xdr:cNvPr>
        <xdr:cNvSpPr>
          <a:spLocks noChangeArrowheads="1"/>
        </xdr:cNvSpPr>
      </xdr:nvSpPr>
      <xdr:spPr>
        <a:xfrm>
          <a:off x="2695575" y="963834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1968" name="Rectangle 4">
          <a:extLst>
            <a:ext uri="{FF2B5EF4-FFF2-40B4-BE49-F238E27FC236}">
              <a16:creationId xmlns:a16="http://schemas.microsoft.com/office/drawing/2014/main" id="{873205FD-3D31-4B1D-B651-7676B5C1C2B9}"/>
            </a:ext>
          </a:extLst>
        </xdr:cNvPr>
        <xdr:cNvSpPr>
          <a:spLocks noChangeArrowheads="1"/>
        </xdr:cNvSpPr>
      </xdr:nvSpPr>
      <xdr:spPr>
        <a:xfrm>
          <a:off x="2695575"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969" name="Rectangle 4">
          <a:extLst>
            <a:ext uri="{FF2B5EF4-FFF2-40B4-BE49-F238E27FC236}">
              <a16:creationId xmlns:a16="http://schemas.microsoft.com/office/drawing/2014/main" id="{078FA3ED-2157-4E41-B9CE-A75F6E150F10}"/>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1970" name="Rectangle 4">
          <a:extLst>
            <a:ext uri="{FF2B5EF4-FFF2-40B4-BE49-F238E27FC236}">
              <a16:creationId xmlns:a16="http://schemas.microsoft.com/office/drawing/2014/main" id="{2C2F46F4-F210-4E10-8FCD-79841DC104BC}"/>
            </a:ext>
          </a:extLst>
        </xdr:cNvPr>
        <xdr:cNvSpPr>
          <a:spLocks noChangeArrowheads="1"/>
        </xdr:cNvSpPr>
      </xdr:nvSpPr>
      <xdr:spPr>
        <a:xfrm>
          <a:off x="2695575" y="963834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1971" name="Rectangle 5">
          <a:extLst>
            <a:ext uri="{FF2B5EF4-FFF2-40B4-BE49-F238E27FC236}">
              <a16:creationId xmlns:a16="http://schemas.microsoft.com/office/drawing/2014/main" id="{E59FE21C-B109-40CB-A6F6-3A09B67FF08A}"/>
            </a:ext>
          </a:extLst>
        </xdr:cNvPr>
        <xdr:cNvSpPr>
          <a:spLocks noChangeArrowheads="1"/>
        </xdr:cNvSpPr>
      </xdr:nvSpPr>
      <xdr:spPr>
        <a:xfrm>
          <a:off x="2695575" y="9638347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1972" name="Rectangle 4">
          <a:extLst>
            <a:ext uri="{FF2B5EF4-FFF2-40B4-BE49-F238E27FC236}">
              <a16:creationId xmlns:a16="http://schemas.microsoft.com/office/drawing/2014/main" id="{15DCE465-7CE6-4389-A04E-662528BAF11B}"/>
            </a:ext>
          </a:extLst>
        </xdr:cNvPr>
        <xdr:cNvSpPr>
          <a:spLocks noChangeArrowheads="1"/>
        </xdr:cNvSpPr>
      </xdr:nvSpPr>
      <xdr:spPr>
        <a:xfrm>
          <a:off x="2695575" y="902208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1973" name="Rectangle 5">
          <a:extLst>
            <a:ext uri="{FF2B5EF4-FFF2-40B4-BE49-F238E27FC236}">
              <a16:creationId xmlns:a16="http://schemas.microsoft.com/office/drawing/2014/main" id="{9C4B5997-C57A-4A5A-B06B-648F1630F9AB}"/>
            </a:ext>
          </a:extLst>
        </xdr:cNvPr>
        <xdr:cNvSpPr>
          <a:spLocks noChangeArrowheads="1"/>
        </xdr:cNvSpPr>
      </xdr:nvSpPr>
      <xdr:spPr>
        <a:xfrm>
          <a:off x="2695575" y="9638347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1974" name="Rectangle 4">
          <a:extLst>
            <a:ext uri="{FF2B5EF4-FFF2-40B4-BE49-F238E27FC236}">
              <a16:creationId xmlns:a16="http://schemas.microsoft.com/office/drawing/2014/main" id="{BCBBEF03-1F0E-479C-91A8-0BF4B9CE20A9}"/>
            </a:ext>
          </a:extLst>
        </xdr:cNvPr>
        <xdr:cNvSpPr>
          <a:spLocks noChangeArrowheads="1"/>
        </xdr:cNvSpPr>
      </xdr:nvSpPr>
      <xdr:spPr>
        <a:xfrm>
          <a:off x="2695575"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1975" name="Rectangle 5">
          <a:extLst>
            <a:ext uri="{FF2B5EF4-FFF2-40B4-BE49-F238E27FC236}">
              <a16:creationId xmlns:a16="http://schemas.microsoft.com/office/drawing/2014/main" id="{F110D997-F220-4E44-A1D8-FF4AA9922106}"/>
            </a:ext>
          </a:extLst>
        </xdr:cNvPr>
        <xdr:cNvSpPr>
          <a:spLocks noChangeArrowheads="1"/>
        </xdr:cNvSpPr>
      </xdr:nvSpPr>
      <xdr:spPr>
        <a:xfrm>
          <a:off x="2695575"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1976" name="Rectangle 4">
          <a:extLst>
            <a:ext uri="{FF2B5EF4-FFF2-40B4-BE49-F238E27FC236}">
              <a16:creationId xmlns:a16="http://schemas.microsoft.com/office/drawing/2014/main" id="{AB11F56F-AE61-4F7B-8165-8B20CEC7A6D9}"/>
            </a:ext>
          </a:extLst>
        </xdr:cNvPr>
        <xdr:cNvSpPr>
          <a:spLocks noChangeArrowheads="1"/>
        </xdr:cNvSpPr>
      </xdr:nvSpPr>
      <xdr:spPr>
        <a:xfrm>
          <a:off x="2695575"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1977" name="Rectangle 5">
          <a:extLst>
            <a:ext uri="{FF2B5EF4-FFF2-40B4-BE49-F238E27FC236}">
              <a16:creationId xmlns:a16="http://schemas.microsoft.com/office/drawing/2014/main" id="{B149E008-89B4-48C9-8F5B-633438BA9106}"/>
            </a:ext>
          </a:extLst>
        </xdr:cNvPr>
        <xdr:cNvSpPr>
          <a:spLocks noChangeArrowheads="1"/>
        </xdr:cNvSpPr>
      </xdr:nvSpPr>
      <xdr:spPr>
        <a:xfrm>
          <a:off x="2695575"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343"/>
    <xdr:sp macro="" textlink="">
      <xdr:nvSpPr>
        <xdr:cNvPr id="1978" name="Rectangle 4">
          <a:extLst>
            <a:ext uri="{FF2B5EF4-FFF2-40B4-BE49-F238E27FC236}">
              <a16:creationId xmlns:a16="http://schemas.microsoft.com/office/drawing/2014/main" id="{67320DB3-A670-4A83-B5D5-CD97C6D9DE37}"/>
            </a:ext>
          </a:extLst>
        </xdr:cNvPr>
        <xdr:cNvSpPr>
          <a:spLocks noChangeArrowheads="1"/>
        </xdr:cNvSpPr>
      </xdr:nvSpPr>
      <xdr:spPr>
        <a:xfrm>
          <a:off x="2695575" y="97583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343"/>
    <xdr:sp macro="" textlink="">
      <xdr:nvSpPr>
        <xdr:cNvPr id="1979" name="Rectangle 5">
          <a:extLst>
            <a:ext uri="{FF2B5EF4-FFF2-40B4-BE49-F238E27FC236}">
              <a16:creationId xmlns:a16="http://schemas.microsoft.com/office/drawing/2014/main" id="{795CA27B-418B-4F3C-A5A7-90B366632B3A}"/>
            </a:ext>
          </a:extLst>
        </xdr:cNvPr>
        <xdr:cNvSpPr>
          <a:spLocks noChangeArrowheads="1"/>
        </xdr:cNvSpPr>
      </xdr:nvSpPr>
      <xdr:spPr>
        <a:xfrm>
          <a:off x="2695575" y="97583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724"/>
    <xdr:sp macro="" textlink="">
      <xdr:nvSpPr>
        <xdr:cNvPr id="1980" name="Rectangle 4">
          <a:extLst>
            <a:ext uri="{FF2B5EF4-FFF2-40B4-BE49-F238E27FC236}">
              <a16:creationId xmlns:a16="http://schemas.microsoft.com/office/drawing/2014/main" id="{CCA68E57-6BB1-4AA6-91F8-38F9DE2B5EA1}"/>
            </a:ext>
          </a:extLst>
        </xdr:cNvPr>
        <xdr:cNvSpPr>
          <a:spLocks noChangeArrowheads="1"/>
        </xdr:cNvSpPr>
      </xdr:nvSpPr>
      <xdr:spPr>
        <a:xfrm>
          <a:off x="2695575" y="9758362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1981" name="Rectangle 4">
          <a:extLst>
            <a:ext uri="{FF2B5EF4-FFF2-40B4-BE49-F238E27FC236}">
              <a16:creationId xmlns:a16="http://schemas.microsoft.com/office/drawing/2014/main" id="{132110C2-3921-4021-8965-6B8C1EB52EBA}"/>
            </a:ext>
          </a:extLst>
        </xdr:cNvPr>
        <xdr:cNvSpPr>
          <a:spLocks noChangeArrowheads="1"/>
        </xdr:cNvSpPr>
      </xdr:nvSpPr>
      <xdr:spPr>
        <a:xfrm>
          <a:off x="2695575"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1982" name="Rectangle 5">
          <a:extLst>
            <a:ext uri="{FF2B5EF4-FFF2-40B4-BE49-F238E27FC236}">
              <a16:creationId xmlns:a16="http://schemas.microsoft.com/office/drawing/2014/main" id="{3EA7CA83-A363-4266-9933-9D36B9E60360}"/>
            </a:ext>
          </a:extLst>
        </xdr:cNvPr>
        <xdr:cNvSpPr>
          <a:spLocks noChangeArrowheads="1"/>
        </xdr:cNvSpPr>
      </xdr:nvSpPr>
      <xdr:spPr>
        <a:xfrm>
          <a:off x="2695575"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1983" name="Rectangle 4">
          <a:extLst>
            <a:ext uri="{FF2B5EF4-FFF2-40B4-BE49-F238E27FC236}">
              <a16:creationId xmlns:a16="http://schemas.microsoft.com/office/drawing/2014/main" id="{800B1475-9576-420E-9440-E846980B9194}"/>
            </a:ext>
          </a:extLst>
        </xdr:cNvPr>
        <xdr:cNvSpPr>
          <a:spLocks noChangeArrowheads="1"/>
        </xdr:cNvSpPr>
      </xdr:nvSpPr>
      <xdr:spPr>
        <a:xfrm>
          <a:off x="2695575"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1984" name="Rectangle 5">
          <a:extLst>
            <a:ext uri="{FF2B5EF4-FFF2-40B4-BE49-F238E27FC236}">
              <a16:creationId xmlns:a16="http://schemas.microsoft.com/office/drawing/2014/main" id="{45169287-296B-4441-8AAE-C431122D9B32}"/>
            </a:ext>
          </a:extLst>
        </xdr:cNvPr>
        <xdr:cNvSpPr>
          <a:spLocks noChangeArrowheads="1"/>
        </xdr:cNvSpPr>
      </xdr:nvSpPr>
      <xdr:spPr>
        <a:xfrm>
          <a:off x="2695575"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1985" name="Rectangle 4">
          <a:extLst>
            <a:ext uri="{FF2B5EF4-FFF2-40B4-BE49-F238E27FC236}">
              <a16:creationId xmlns:a16="http://schemas.microsoft.com/office/drawing/2014/main" id="{38CC3F99-7B3E-4D27-A6C9-36997E9E9D84}"/>
            </a:ext>
          </a:extLst>
        </xdr:cNvPr>
        <xdr:cNvSpPr>
          <a:spLocks noChangeArrowheads="1"/>
        </xdr:cNvSpPr>
      </xdr:nvSpPr>
      <xdr:spPr>
        <a:xfrm>
          <a:off x="2695575"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1986" name="Rectangle 5">
          <a:extLst>
            <a:ext uri="{FF2B5EF4-FFF2-40B4-BE49-F238E27FC236}">
              <a16:creationId xmlns:a16="http://schemas.microsoft.com/office/drawing/2014/main" id="{DE4A33DE-F4DC-42F0-8771-FD3703286127}"/>
            </a:ext>
          </a:extLst>
        </xdr:cNvPr>
        <xdr:cNvSpPr>
          <a:spLocks noChangeArrowheads="1"/>
        </xdr:cNvSpPr>
      </xdr:nvSpPr>
      <xdr:spPr>
        <a:xfrm>
          <a:off x="2695575"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1987" name="Rectangle 4">
          <a:extLst>
            <a:ext uri="{FF2B5EF4-FFF2-40B4-BE49-F238E27FC236}">
              <a16:creationId xmlns:a16="http://schemas.microsoft.com/office/drawing/2014/main" id="{35EDFD77-6523-4BAA-B913-D0E6ACB83809}"/>
            </a:ext>
          </a:extLst>
        </xdr:cNvPr>
        <xdr:cNvSpPr>
          <a:spLocks noChangeArrowheads="1"/>
        </xdr:cNvSpPr>
      </xdr:nvSpPr>
      <xdr:spPr>
        <a:xfrm>
          <a:off x="2695575"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1988" name="Rectangle 5">
          <a:extLst>
            <a:ext uri="{FF2B5EF4-FFF2-40B4-BE49-F238E27FC236}">
              <a16:creationId xmlns:a16="http://schemas.microsoft.com/office/drawing/2014/main" id="{1D0557CC-4866-4A2D-9103-B663CF7AFC22}"/>
            </a:ext>
          </a:extLst>
        </xdr:cNvPr>
        <xdr:cNvSpPr>
          <a:spLocks noChangeArrowheads="1"/>
        </xdr:cNvSpPr>
      </xdr:nvSpPr>
      <xdr:spPr>
        <a:xfrm>
          <a:off x="2695575"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343"/>
    <xdr:sp macro="" textlink="">
      <xdr:nvSpPr>
        <xdr:cNvPr id="1989" name="Rectangle 4">
          <a:extLst>
            <a:ext uri="{FF2B5EF4-FFF2-40B4-BE49-F238E27FC236}">
              <a16:creationId xmlns:a16="http://schemas.microsoft.com/office/drawing/2014/main" id="{D4F76B81-9BB4-4108-B94A-3477BA4B274C}"/>
            </a:ext>
          </a:extLst>
        </xdr:cNvPr>
        <xdr:cNvSpPr>
          <a:spLocks noChangeArrowheads="1"/>
        </xdr:cNvSpPr>
      </xdr:nvSpPr>
      <xdr:spPr>
        <a:xfrm>
          <a:off x="2695575" y="97583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343"/>
    <xdr:sp macro="" textlink="">
      <xdr:nvSpPr>
        <xdr:cNvPr id="1990" name="Rectangle 5">
          <a:extLst>
            <a:ext uri="{FF2B5EF4-FFF2-40B4-BE49-F238E27FC236}">
              <a16:creationId xmlns:a16="http://schemas.microsoft.com/office/drawing/2014/main" id="{9956F49B-56EB-4C14-BA74-B91B1BEC34A9}"/>
            </a:ext>
          </a:extLst>
        </xdr:cNvPr>
        <xdr:cNvSpPr>
          <a:spLocks noChangeArrowheads="1"/>
        </xdr:cNvSpPr>
      </xdr:nvSpPr>
      <xdr:spPr>
        <a:xfrm>
          <a:off x="2695575" y="97583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724"/>
    <xdr:sp macro="" textlink="">
      <xdr:nvSpPr>
        <xdr:cNvPr id="1991" name="Rectangle 4">
          <a:extLst>
            <a:ext uri="{FF2B5EF4-FFF2-40B4-BE49-F238E27FC236}">
              <a16:creationId xmlns:a16="http://schemas.microsoft.com/office/drawing/2014/main" id="{4BD79C0F-921E-4DDF-A1E7-0856F8FF08C8}"/>
            </a:ext>
          </a:extLst>
        </xdr:cNvPr>
        <xdr:cNvSpPr>
          <a:spLocks noChangeArrowheads="1"/>
        </xdr:cNvSpPr>
      </xdr:nvSpPr>
      <xdr:spPr>
        <a:xfrm>
          <a:off x="2695575" y="9758362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343"/>
    <xdr:sp macro="" textlink="">
      <xdr:nvSpPr>
        <xdr:cNvPr id="1992" name="Rectangle 4">
          <a:extLst>
            <a:ext uri="{FF2B5EF4-FFF2-40B4-BE49-F238E27FC236}">
              <a16:creationId xmlns:a16="http://schemas.microsoft.com/office/drawing/2014/main" id="{85AB3AED-480A-4D60-B602-B026AD5E7A5E}"/>
            </a:ext>
          </a:extLst>
        </xdr:cNvPr>
        <xdr:cNvSpPr>
          <a:spLocks noChangeArrowheads="1"/>
        </xdr:cNvSpPr>
      </xdr:nvSpPr>
      <xdr:spPr>
        <a:xfrm>
          <a:off x="2695575" y="97583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343"/>
    <xdr:sp macro="" textlink="">
      <xdr:nvSpPr>
        <xdr:cNvPr id="1993" name="Rectangle 5">
          <a:extLst>
            <a:ext uri="{FF2B5EF4-FFF2-40B4-BE49-F238E27FC236}">
              <a16:creationId xmlns:a16="http://schemas.microsoft.com/office/drawing/2014/main" id="{B5D3FE21-1D21-4B40-BD24-B11FAFD7A511}"/>
            </a:ext>
          </a:extLst>
        </xdr:cNvPr>
        <xdr:cNvSpPr>
          <a:spLocks noChangeArrowheads="1"/>
        </xdr:cNvSpPr>
      </xdr:nvSpPr>
      <xdr:spPr>
        <a:xfrm>
          <a:off x="2695575" y="97583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994" name="Rectangle 4">
          <a:extLst>
            <a:ext uri="{FF2B5EF4-FFF2-40B4-BE49-F238E27FC236}">
              <a16:creationId xmlns:a16="http://schemas.microsoft.com/office/drawing/2014/main" id="{0F86415B-D1FA-4830-AD10-D90117CB192D}"/>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995" name="Rectangle 4">
          <a:extLst>
            <a:ext uri="{FF2B5EF4-FFF2-40B4-BE49-F238E27FC236}">
              <a16:creationId xmlns:a16="http://schemas.microsoft.com/office/drawing/2014/main" id="{3FC2E612-CC0A-464B-8048-27EA1B251FD8}"/>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996" name="Rectangle 4">
          <a:extLst>
            <a:ext uri="{FF2B5EF4-FFF2-40B4-BE49-F238E27FC236}">
              <a16:creationId xmlns:a16="http://schemas.microsoft.com/office/drawing/2014/main" id="{B6E5BF3B-1D41-43AA-A68E-C7C9497E4AE5}"/>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997" name="Rectangle 4">
          <a:extLst>
            <a:ext uri="{FF2B5EF4-FFF2-40B4-BE49-F238E27FC236}">
              <a16:creationId xmlns:a16="http://schemas.microsoft.com/office/drawing/2014/main" id="{4EEECF9E-5CE6-4D39-90EE-ACD968C033F5}"/>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998" name="Rectangle 4">
          <a:extLst>
            <a:ext uri="{FF2B5EF4-FFF2-40B4-BE49-F238E27FC236}">
              <a16:creationId xmlns:a16="http://schemas.microsoft.com/office/drawing/2014/main" id="{B7979A43-0604-4B1B-AAF6-5863D7B8289E}"/>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1999" name="Rectangle 4">
          <a:extLst>
            <a:ext uri="{FF2B5EF4-FFF2-40B4-BE49-F238E27FC236}">
              <a16:creationId xmlns:a16="http://schemas.microsoft.com/office/drawing/2014/main" id="{B92165C0-5A1A-4814-9C9D-DB6BF98969A5}"/>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00" name="Rectangle 4">
          <a:extLst>
            <a:ext uri="{FF2B5EF4-FFF2-40B4-BE49-F238E27FC236}">
              <a16:creationId xmlns:a16="http://schemas.microsoft.com/office/drawing/2014/main" id="{6B607BEF-0592-44F1-BA5C-AEB7E1C5A44D}"/>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01" name="Rectangle 4">
          <a:extLst>
            <a:ext uri="{FF2B5EF4-FFF2-40B4-BE49-F238E27FC236}">
              <a16:creationId xmlns:a16="http://schemas.microsoft.com/office/drawing/2014/main" id="{F53D2C8E-3998-4167-8155-B91799AF7D95}"/>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02" name="Rectangle 4">
          <a:extLst>
            <a:ext uri="{FF2B5EF4-FFF2-40B4-BE49-F238E27FC236}">
              <a16:creationId xmlns:a16="http://schemas.microsoft.com/office/drawing/2014/main" id="{23564A76-D404-45D4-8C1A-132736184B87}"/>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03" name="Rectangle 4">
          <a:extLst>
            <a:ext uri="{FF2B5EF4-FFF2-40B4-BE49-F238E27FC236}">
              <a16:creationId xmlns:a16="http://schemas.microsoft.com/office/drawing/2014/main" id="{73349903-6E21-4E60-A9E4-11277026536D}"/>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04" name="Rectangle 4">
          <a:extLst>
            <a:ext uri="{FF2B5EF4-FFF2-40B4-BE49-F238E27FC236}">
              <a16:creationId xmlns:a16="http://schemas.microsoft.com/office/drawing/2014/main" id="{ABCC3000-F43D-4D5F-9D08-8C3FC0A7332E}"/>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05" name="Rectangle 4">
          <a:extLst>
            <a:ext uri="{FF2B5EF4-FFF2-40B4-BE49-F238E27FC236}">
              <a16:creationId xmlns:a16="http://schemas.microsoft.com/office/drawing/2014/main" id="{FF748424-2FD5-4D68-9593-199A485B728B}"/>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06" name="Rectangle 4">
          <a:extLst>
            <a:ext uri="{FF2B5EF4-FFF2-40B4-BE49-F238E27FC236}">
              <a16:creationId xmlns:a16="http://schemas.microsoft.com/office/drawing/2014/main" id="{54EA01C8-D171-4F21-B0B9-0DEE218CC31C}"/>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07" name="Rectangle 4">
          <a:extLst>
            <a:ext uri="{FF2B5EF4-FFF2-40B4-BE49-F238E27FC236}">
              <a16:creationId xmlns:a16="http://schemas.microsoft.com/office/drawing/2014/main" id="{CE191232-0651-4630-B6F3-120F2B9B4789}"/>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08" name="Rectangle 4">
          <a:extLst>
            <a:ext uri="{FF2B5EF4-FFF2-40B4-BE49-F238E27FC236}">
              <a16:creationId xmlns:a16="http://schemas.microsoft.com/office/drawing/2014/main" id="{2B974FDB-DECE-4F21-A2FF-460E2CD8E115}"/>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09" name="Rectangle 4">
          <a:extLst>
            <a:ext uri="{FF2B5EF4-FFF2-40B4-BE49-F238E27FC236}">
              <a16:creationId xmlns:a16="http://schemas.microsoft.com/office/drawing/2014/main" id="{0FC57E9A-2DF9-449F-985D-B5620DC43431}"/>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10" name="Rectangle 4">
          <a:extLst>
            <a:ext uri="{FF2B5EF4-FFF2-40B4-BE49-F238E27FC236}">
              <a16:creationId xmlns:a16="http://schemas.microsoft.com/office/drawing/2014/main" id="{D5242076-B408-40FF-AA85-7EB380D70381}"/>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11" name="Rectangle 4">
          <a:extLst>
            <a:ext uri="{FF2B5EF4-FFF2-40B4-BE49-F238E27FC236}">
              <a16:creationId xmlns:a16="http://schemas.microsoft.com/office/drawing/2014/main" id="{51D825B9-35F1-4656-BC74-99C04E2B5C78}"/>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12" name="Rectangle 4">
          <a:extLst>
            <a:ext uri="{FF2B5EF4-FFF2-40B4-BE49-F238E27FC236}">
              <a16:creationId xmlns:a16="http://schemas.microsoft.com/office/drawing/2014/main" id="{111B312F-4661-4C03-9A24-9CFCE043E751}"/>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13" name="Rectangle 4">
          <a:extLst>
            <a:ext uri="{FF2B5EF4-FFF2-40B4-BE49-F238E27FC236}">
              <a16:creationId xmlns:a16="http://schemas.microsoft.com/office/drawing/2014/main" id="{5F8AC8D0-320B-4957-907E-E131E35AEFAD}"/>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14" name="Rectangle 4">
          <a:extLst>
            <a:ext uri="{FF2B5EF4-FFF2-40B4-BE49-F238E27FC236}">
              <a16:creationId xmlns:a16="http://schemas.microsoft.com/office/drawing/2014/main" id="{53EE3486-100C-463C-AA79-93434893D75A}"/>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15" name="Rectangle 4">
          <a:extLst>
            <a:ext uri="{FF2B5EF4-FFF2-40B4-BE49-F238E27FC236}">
              <a16:creationId xmlns:a16="http://schemas.microsoft.com/office/drawing/2014/main" id="{73352F00-9E8C-4147-A41C-4FDF3340B789}"/>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16" name="Rectangle 4">
          <a:extLst>
            <a:ext uri="{FF2B5EF4-FFF2-40B4-BE49-F238E27FC236}">
              <a16:creationId xmlns:a16="http://schemas.microsoft.com/office/drawing/2014/main" id="{D11D3736-47B1-4036-A364-975CCE91B545}"/>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17" name="Rectangle 4">
          <a:extLst>
            <a:ext uri="{FF2B5EF4-FFF2-40B4-BE49-F238E27FC236}">
              <a16:creationId xmlns:a16="http://schemas.microsoft.com/office/drawing/2014/main" id="{7AA6CE6E-32C0-4876-8C35-22B924DDC8DA}"/>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18" name="Rectangle 4">
          <a:extLst>
            <a:ext uri="{FF2B5EF4-FFF2-40B4-BE49-F238E27FC236}">
              <a16:creationId xmlns:a16="http://schemas.microsoft.com/office/drawing/2014/main" id="{E329C4DE-A33F-4198-8594-64C1E27CBF89}"/>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19" name="Rectangle 4">
          <a:extLst>
            <a:ext uri="{FF2B5EF4-FFF2-40B4-BE49-F238E27FC236}">
              <a16:creationId xmlns:a16="http://schemas.microsoft.com/office/drawing/2014/main" id="{7B38F7EB-B407-4E16-A8D5-DF06501173AA}"/>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20" name="Rectangle 4">
          <a:extLst>
            <a:ext uri="{FF2B5EF4-FFF2-40B4-BE49-F238E27FC236}">
              <a16:creationId xmlns:a16="http://schemas.microsoft.com/office/drawing/2014/main" id="{2B422D03-B161-499C-9315-BDF063D59AAC}"/>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21" name="Rectangle 4">
          <a:extLst>
            <a:ext uri="{FF2B5EF4-FFF2-40B4-BE49-F238E27FC236}">
              <a16:creationId xmlns:a16="http://schemas.microsoft.com/office/drawing/2014/main" id="{D60C4D6D-3BD7-40A2-8EE4-C37F2FACFF7A}"/>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22" name="Rectangle 4">
          <a:extLst>
            <a:ext uri="{FF2B5EF4-FFF2-40B4-BE49-F238E27FC236}">
              <a16:creationId xmlns:a16="http://schemas.microsoft.com/office/drawing/2014/main" id="{30A82194-9956-44DE-9182-A7E279886ECF}"/>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23" name="Rectangle 4">
          <a:extLst>
            <a:ext uri="{FF2B5EF4-FFF2-40B4-BE49-F238E27FC236}">
              <a16:creationId xmlns:a16="http://schemas.microsoft.com/office/drawing/2014/main" id="{68D5C7F6-9FEB-461B-9039-43B0FBC74461}"/>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24" name="Rectangle 4">
          <a:extLst>
            <a:ext uri="{FF2B5EF4-FFF2-40B4-BE49-F238E27FC236}">
              <a16:creationId xmlns:a16="http://schemas.microsoft.com/office/drawing/2014/main" id="{FCC9EC61-4ED4-4F7E-A7D6-1144E2FCF70F}"/>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25" name="Rectangle 4">
          <a:extLst>
            <a:ext uri="{FF2B5EF4-FFF2-40B4-BE49-F238E27FC236}">
              <a16:creationId xmlns:a16="http://schemas.microsoft.com/office/drawing/2014/main" id="{83BB4AEC-6BD7-410D-8114-CEEFA987CB17}"/>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26" name="Rectangle 4">
          <a:extLst>
            <a:ext uri="{FF2B5EF4-FFF2-40B4-BE49-F238E27FC236}">
              <a16:creationId xmlns:a16="http://schemas.microsoft.com/office/drawing/2014/main" id="{CC517281-A525-4710-80AE-234BA9B45104}"/>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27" name="Rectangle 4">
          <a:extLst>
            <a:ext uri="{FF2B5EF4-FFF2-40B4-BE49-F238E27FC236}">
              <a16:creationId xmlns:a16="http://schemas.microsoft.com/office/drawing/2014/main" id="{7857800B-EBB0-487A-9495-95FFA9FBD8A8}"/>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28" name="Rectangle 4">
          <a:extLst>
            <a:ext uri="{FF2B5EF4-FFF2-40B4-BE49-F238E27FC236}">
              <a16:creationId xmlns:a16="http://schemas.microsoft.com/office/drawing/2014/main" id="{60DE7F2C-739A-4081-9DE8-290912925791}"/>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29" name="Rectangle 4">
          <a:extLst>
            <a:ext uri="{FF2B5EF4-FFF2-40B4-BE49-F238E27FC236}">
              <a16:creationId xmlns:a16="http://schemas.microsoft.com/office/drawing/2014/main" id="{15561146-FAE0-4E52-9201-101B501C55CC}"/>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30" name="Rectangle 4">
          <a:extLst>
            <a:ext uri="{FF2B5EF4-FFF2-40B4-BE49-F238E27FC236}">
              <a16:creationId xmlns:a16="http://schemas.microsoft.com/office/drawing/2014/main" id="{D62A423B-6DCC-4DF9-A73B-033A6DC15711}"/>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31" name="Rectangle 4">
          <a:extLst>
            <a:ext uri="{FF2B5EF4-FFF2-40B4-BE49-F238E27FC236}">
              <a16:creationId xmlns:a16="http://schemas.microsoft.com/office/drawing/2014/main" id="{7A55511E-6432-4821-AD65-8439E5E3A84D}"/>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32" name="Rectangle 4">
          <a:extLst>
            <a:ext uri="{FF2B5EF4-FFF2-40B4-BE49-F238E27FC236}">
              <a16:creationId xmlns:a16="http://schemas.microsoft.com/office/drawing/2014/main" id="{1E4CA591-B048-426C-AAD3-70949293BCEB}"/>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33" name="Rectangle 4">
          <a:extLst>
            <a:ext uri="{FF2B5EF4-FFF2-40B4-BE49-F238E27FC236}">
              <a16:creationId xmlns:a16="http://schemas.microsoft.com/office/drawing/2014/main" id="{36365A37-0141-45A3-B7F2-9CA56EE5825A}"/>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34" name="Rectangle 4">
          <a:extLst>
            <a:ext uri="{FF2B5EF4-FFF2-40B4-BE49-F238E27FC236}">
              <a16:creationId xmlns:a16="http://schemas.microsoft.com/office/drawing/2014/main" id="{3A3277C7-082E-4A3F-8145-F4B49E24A96B}"/>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35" name="Rectangle 4">
          <a:extLst>
            <a:ext uri="{FF2B5EF4-FFF2-40B4-BE49-F238E27FC236}">
              <a16:creationId xmlns:a16="http://schemas.microsoft.com/office/drawing/2014/main" id="{C969428B-5695-4D92-BC98-7CC52D471CE3}"/>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36" name="Rectangle 4">
          <a:extLst>
            <a:ext uri="{FF2B5EF4-FFF2-40B4-BE49-F238E27FC236}">
              <a16:creationId xmlns:a16="http://schemas.microsoft.com/office/drawing/2014/main" id="{7C535BA2-BC3E-40CE-B925-7FBDFAF87A95}"/>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37" name="Rectangle 4">
          <a:extLst>
            <a:ext uri="{FF2B5EF4-FFF2-40B4-BE49-F238E27FC236}">
              <a16:creationId xmlns:a16="http://schemas.microsoft.com/office/drawing/2014/main" id="{30F289A0-83D8-4C33-8C9D-62824FE82FF8}"/>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38" name="Rectangle 4">
          <a:extLst>
            <a:ext uri="{FF2B5EF4-FFF2-40B4-BE49-F238E27FC236}">
              <a16:creationId xmlns:a16="http://schemas.microsoft.com/office/drawing/2014/main" id="{BEC8A4BC-0C3A-47ED-AB39-97B6B10C7FDC}"/>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39" name="Rectangle 4">
          <a:extLst>
            <a:ext uri="{FF2B5EF4-FFF2-40B4-BE49-F238E27FC236}">
              <a16:creationId xmlns:a16="http://schemas.microsoft.com/office/drawing/2014/main" id="{F6FF8764-115E-4685-B356-08B44BCA7B55}"/>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40" name="Rectangle 4">
          <a:extLst>
            <a:ext uri="{FF2B5EF4-FFF2-40B4-BE49-F238E27FC236}">
              <a16:creationId xmlns:a16="http://schemas.microsoft.com/office/drawing/2014/main" id="{86375AF1-6D1B-4DB6-91A4-D2C3A9AEFE67}"/>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41" name="Rectangle 4">
          <a:extLst>
            <a:ext uri="{FF2B5EF4-FFF2-40B4-BE49-F238E27FC236}">
              <a16:creationId xmlns:a16="http://schemas.microsoft.com/office/drawing/2014/main" id="{8216BB51-58A7-40EA-BE3B-DFEB1E5479D5}"/>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42" name="Rectangle 4">
          <a:extLst>
            <a:ext uri="{FF2B5EF4-FFF2-40B4-BE49-F238E27FC236}">
              <a16:creationId xmlns:a16="http://schemas.microsoft.com/office/drawing/2014/main" id="{4E0AF1FC-B3C7-4AF7-86CB-B73302EEE746}"/>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43" name="Rectangle 4">
          <a:extLst>
            <a:ext uri="{FF2B5EF4-FFF2-40B4-BE49-F238E27FC236}">
              <a16:creationId xmlns:a16="http://schemas.microsoft.com/office/drawing/2014/main" id="{95EB0CEB-E128-4067-9739-02905ABA7EFD}"/>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44" name="Rectangle 4">
          <a:extLst>
            <a:ext uri="{FF2B5EF4-FFF2-40B4-BE49-F238E27FC236}">
              <a16:creationId xmlns:a16="http://schemas.microsoft.com/office/drawing/2014/main" id="{41ABB08F-2D0A-4959-A800-585E21721065}"/>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45" name="Rectangle 4">
          <a:extLst>
            <a:ext uri="{FF2B5EF4-FFF2-40B4-BE49-F238E27FC236}">
              <a16:creationId xmlns:a16="http://schemas.microsoft.com/office/drawing/2014/main" id="{77FD457D-65E7-4139-A7EA-0E88D8ECEB66}"/>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46" name="Rectangle 4">
          <a:extLst>
            <a:ext uri="{FF2B5EF4-FFF2-40B4-BE49-F238E27FC236}">
              <a16:creationId xmlns:a16="http://schemas.microsoft.com/office/drawing/2014/main" id="{0787986F-BAF7-4F17-9D4C-99D68B831F34}"/>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47" name="Rectangle 4">
          <a:extLst>
            <a:ext uri="{FF2B5EF4-FFF2-40B4-BE49-F238E27FC236}">
              <a16:creationId xmlns:a16="http://schemas.microsoft.com/office/drawing/2014/main" id="{78153CBD-D5D1-40FE-892F-4450E10656AB}"/>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48" name="Rectangle 4">
          <a:extLst>
            <a:ext uri="{FF2B5EF4-FFF2-40B4-BE49-F238E27FC236}">
              <a16:creationId xmlns:a16="http://schemas.microsoft.com/office/drawing/2014/main" id="{11833B0D-A169-4049-8438-9213130632DA}"/>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49" name="Rectangle 4">
          <a:extLst>
            <a:ext uri="{FF2B5EF4-FFF2-40B4-BE49-F238E27FC236}">
              <a16:creationId xmlns:a16="http://schemas.microsoft.com/office/drawing/2014/main" id="{57F77012-5662-42BC-A692-27C5DEB7F328}"/>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50" name="Rectangle 4">
          <a:extLst>
            <a:ext uri="{FF2B5EF4-FFF2-40B4-BE49-F238E27FC236}">
              <a16:creationId xmlns:a16="http://schemas.microsoft.com/office/drawing/2014/main" id="{631F88F9-88A8-48A7-AE36-A4263AD98BAF}"/>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51" name="Rectangle 4">
          <a:extLst>
            <a:ext uri="{FF2B5EF4-FFF2-40B4-BE49-F238E27FC236}">
              <a16:creationId xmlns:a16="http://schemas.microsoft.com/office/drawing/2014/main" id="{6F47B4E0-E4A7-47FA-8E25-E9984942D6B6}"/>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52" name="Rectangle 4">
          <a:extLst>
            <a:ext uri="{FF2B5EF4-FFF2-40B4-BE49-F238E27FC236}">
              <a16:creationId xmlns:a16="http://schemas.microsoft.com/office/drawing/2014/main" id="{A92B5B18-0D9C-4CBF-A6E3-275F37E0381D}"/>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53" name="Rectangle 4">
          <a:extLst>
            <a:ext uri="{FF2B5EF4-FFF2-40B4-BE49-F238E27FC236}">
              <a16:creationId xmlns:a16="http://schemas.microsoft.com/office/drawing/2014/main" id="{51235D14-A6AF-468E-B1AA-1555DDFF7317}"/>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54" name="Rectangle 4">
          <a:extLst>
            <a:ext uri="{FF2B5EF4-FFF2-40B4-BE49-F238E27FC236}">
              <a16:creationId xmlns:a16="http://schemas.microsoft.com/office/drawing/2014/main" id="{E0E47A63-39C2-4CFF-BD5C-165723F1E29F}"/>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55" name="Rectangle 4">
          <a:extLst>
            <a:ext uri="{FF2B5EF4-FFF2-40B4-BE49-F238E27FC236}">
              <a16:creationId xmlns:a16="http://schemas.microsoft.com/office/drawing/2014/main" id="{D0D59940-7D34-496B-B263-D19A5BAB83B1}"/>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56" name="Rectangle 4">
          <a:extLst>
            <a:ext uri="{FF2B5EF4-FFF2-40B4-BE49-F238E27FC236}">
              <a16:creationId xmlns:a16="http://schemas.microsoft.com/office/drawing/2014/main" id="{05B1036C-AA36-4571-A959-72E543C67C8E}"/>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57" name="Rectangle 4">
          <a:extLst>
            <a:ext uri="{FF2B5EF4-FFF2-40B4-BE49-F238E27FC236}">
              <a16:creationId xmlns:a16="http://schemas.microsoft.com/office/drawing/2014/main" id="{A1EC04AA-590F-433F-BB57-3C44898DCF19}"/>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58" name="Rectangle 4">
          <a:extLst>
            <a:ext uri="{FF2B5EF4-FFF2-40B4-BE49-F238E27FC236}">
              <a16:creationId xmlns:a16="http://schemas.microsoft.com/office/drawing/2014/main" id="{375D5DA4-C3CC-4D56-91A1-5222A21D708C}"/>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59" name="Rectangle 4">
          <a:extLst>
            <a:ext uri="{FF2B5EF4-FFF2-40B4-BE49-F238E27FC236}">
              <a16:creationId xmlns:a16="http://schemas.microsoft.com/office/drawing/2014/main" id="{E4DF4051-DBD8-437D-82DC-5BEBD29E6080}"/>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60" name="Rectangle 4">
          <a:extLst>
            <a:ext uri="{FF2B5EF4-FFF2-40B4-BE49-F238E27FC236}">
              <a16:creationId xmlns:a16="http://schemas.microsoft.com/office/drawing/2014/main" id="{A8CE187D-BD17-46CB-8A81-A0716A50C8F3}"/>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61" name="Rectangle 4">
          <a:extLst>
            <a:ext uri="{FF2B5EF4-FFF2-40B4-BE49-F238E27FC236}">
              <a16:creationId xmlns:a16="http://schemas.microsoft.com/office/drawing/2014/main" id="{D7402F8F-2CEA-4323-95DE-C184B116E06C}"/>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62" name="Rectangle 4">
          <a:extLst>
            <a:ext uri="{FF2B5EF4-FFF2-40B4-BE49-F238E27FC236}">
              <a16:creationId xmlns:a16="http://schemas.microsoft.com/office/drawing/2014/main" id="{6ED072F2-DB17-4C2E-9890-24931A1F2226}"/>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63" name="Rectangle 4">
          <a:extLst>
            <a:ext uri="{FF2B5EF4-FFF2-40B4-BE49-F238E27FC236}">
              <a16:creationId xmlns:a16="http://schemas.microsoft.com/office/drawing/2014/main" id="{FBB65A41-5867-4DC8-BDBB-7953F1A3808F}"/>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064" name="Rectangle 4">
          <a:extLst>
            <a:ext uri="{FF2B5EF4-FFF2-40B4-BE49-F238E27FC236}">
              <a16:creationId xmlns:a16="http://schemas.microsoft.com/office/drawing/2014/main" id="{84329B6F-A167-44D1-94B7-9126F82B8A56}"/>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065" name="Rectangle 5">
          <a:extLst>
            <a:ext uri="{FF2B5EF4-FFF2-40B4-BE49-F238E27FC236}">
              <a16:creationId xmlns:a16="http://schemas.microsoft.com/office/drawing/2014/main" id="{B0FB74AD-AD79-4751-ABB4-6DCFA28061CF}"/>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66" name="Rectangle 4">
          <a:extLst>
            <a:ext uri="{FF2B5EF4-FFF2-40B4-BE49-F238E27FC236}">
              <a16:creationId xmlns:a16="http://schemas.microsoft.com/office/drawing/2014/main" id="{4090CF16-FC4D-48FB-8738-63F3A9B550AD}"/>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067" name="Rectangle 4">
          <a:extLst>
            <a:ext uri="{FF2B5EF4-FFF2-40B4-BE49-F238E27FC236}">
              <a16:creationId xmlns:a16="http://schemas.microsoft.com/office/drawing/2014/main" id="{7CBD305D-9EE3-4B31-B91A-89DCF056A3BC}"/>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068" name="Rectangle 5">
          <a:extLst>
            <a:ext uri="{FF2B5EF4-FFF2-40B4-BE49-F238E27FC236}">
              <a16:creationId xmlns:a16="http://schemas.microsoft.com/office/drawing/2014/main" id="{E982A755-9FEB-4535-B3FE-242489DB4E38}"/>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69" name="Rectangle 4">
          <a:extLst>
            <a:ext uri="{FF2B5EF4-FFF2-40B4-BE49-F238E27FC236}">
              <a16:creationId xmlns:a16="http://schemas.microsoft.com/office/drawing/2014/main" id="{22C22645-8871-47D5-BA9E-CAD3B7734CE2}"/>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070" name="Rectangle 4">
          <a:extLst>
            <a:ext uri="{FF2B5EF4-FFF2-40B4-BE49-F238E27FC236}">
              <a16:creationId xmlns:a16="http://schemas.microsoft.com/office/drawing/2014/main" id="{A29EF78B-4CD6-4B33-84F4-8B88885FE17B}"/>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071" name="Rectangle 5">
          <a:extLst>
            <a:ext uri="{FF2B5EF4-FFF2-40B4-BE49-F238E27FC236}">
              <a16:creationId xmlns:a16="http://schemas.microsoft.com/office/drawing/2014/main" id="{866525CC-8973-42DC-93D9-981D39FBA5D8}"/>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72" name="Rectangle 4">
          <a:extLst>
            <a:ext uri="{FF2B5EF4-FFF2-40B4-BE49-F238E27FC236}">
              <a16:creationId xmlns:a16="http://schemas.microsoft.com/office/drawing/2014/main" id="{7CD69750-7B3B-412A-85B0-3CF0BBCC42FF}"/>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073" name="Rectangle 4">
          <a:extLst>
            <a:ext uri="{FF2B5EF4-FFF2-40B4-BE49-F238E27FC236}">
              <a16:creationId xmlns:a16="http://schemas.microsoft.com/office/drawing/2014/main" id="{BC041A5A-862D-446B-88B2-5DD49F83757C}"/>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074" name="Rectangle 5">
          <a:extLst>
            <a:ext uri="{FF2B5EF4-FFF2-40B4-BE49-F238E27FC236}">
              <a16:creationId xmlns:a16="http://schemas.microsoft.com/office/drawing/2014/main" id="{9D7AC4DB-0543-4998-B35B-030BB33C19E6}"/>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75" name="Rectangle 4">
          <a:extLst>
            <a:ext uri="{FF2B5EF4-FFF2-40B4-BE49-F238E27FC236}">
              <a16:creationId xmlns:a16="http://schemas.microsoft.com/office/drawing/2014/main" id="{E2D195FB-A2B7-4983-AB75-A6C7647F7E12}"/>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076" name="Rectangle 4">
          <a:extLst>
            <a:ext uri="{FF2B5EF4-FFF2-40B4-BE49-F238E27FC236}">
              <a16:creationId xmlns:a16="http://schemas.microsoft.com/office/drawing/2014/main" id="{6CE06BE5-53D9-406E-8E86-CB07F0E42C42}"/>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077" name="Rectangle 5">
          <a:extLst>
            <a:ext uri="{FF2B5EF4-FFF2-40B4-BE49-F238E27FC236}">
              <a16:creationId xmlns:a16="http://schemas.microsoft.com/office/drawing/2014/main" id="{C75A1DCB-DE26-4486-BEFC-5C98DB85B1C5}"/>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78" name="Rectangle 4">
          <a:extLst>
            <a:ext uri="{FF2B5EF4-FFF2-40B4-BE49-F238E27FC236}">
              <a16:creationId xmlns:a16="http://schemas.microsoft.com/office/drawing/2014/main" id="{8B460AC9-5664-4EA6-BD52-640697637E9C}"/>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079" name="Rectangle 4">
          <a:extLst>
            <a:ext uri="{FF2B5EF4-FFF2-40B4-BE49-F238E27FC236}">
              <a16:creationId xmlns:a16="http://schemas.microsoft.com/office/drawing/2014/main" id="{F2A94C9E-9CFC-45CC-B300-C2D7872950C0}"/>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080" name="Rectangle 5">
          <a:extLst>
            <a:ext uri="{FF2B5EF4-FFF2-40B4-BE49-F238E27FC236}">
              <a16:creationId xmlns:a16="http://schemas.microsoft.com/office/drawing/2014/main" id="{5B638E78-F15C-4AE5-973B-969E67835238}"/>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81" name="Rectangle 4">
          <a:extLst>
            <a:ext uri="{FF2B5EF4-FFF2-40B4-BE49-F238E27FC236}">
              <a16:creationId xmlns:a16="http://schemas.microsoft.com/office/drawing/2014/main" id="{6913E665-D49C-4321-A97B-DFB025413C69}"/>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082" name="Rectangle 4">
          <a:extLst>
            <a:ext uri="{FF2B5EF4-FFF2-40B4-BE49-F238E27FC236}">
              <a16:creationId xmlns:a16="http://schemas.microsoft.com/office/drawing/2014/main" id="{A0945C87-7EA0-4035-BAFB-C050E7A2595F}"/>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083" name="Rectangle 5">
          <a:extLst>
            <a:ext uri="{FF2B5EF4-FFF2-40B4-BE49-F238E27FC236}">
              <a16:creationId xmlns:a16="http://schemas.microsoft.com/office/drawing/2014/main" id="{2C75604C-BE1D-4D03-83DE-DDEC90B48FD6}"/>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84" name="Rectangle 4">
          <a:extLst>
            <a:ext uri="{FF2B5EF4-FFF2-40B4-BE49-F238E27FC236}">
              <a16:creationId xmlns:a16="http://schemas.microsoft.com/office/drawing/2014/main" id="{6C3B4D72-AA9F-4BC0-AE4D-64EBBA338C7F}"/>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085" name="Rectangle 4">
          <a:extLst>
            <a:ext uri="{FF2B5EF4-FFF2-40B4-BE49-F238E27FC236}">
              <a16:creationId xmlns:a16="http://schemas.microsoft.com/office/drawing/2014/main" id="{CEFE21D0-9B5E-418F-942E-B32A379A9D85}"/>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086" name="Rectangle 5">
          <a:extLst>
            <a:ext uri="{FF2B5EF4-FFF2-40B4-BE49-F238E27FC236}">
              <a16:creationId xmlns:a16="http://schemas.microsoft.com/office/drawing/2014/main" id="{60BDE2C4-CBFE-4839-804D-983F9493DA5C}"/>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87" name="Rectangle 4">
          <a:extLst>
            <a:ext uri="{FF2B5EF4-FFF2-40B4-BE49-F238E27FC236}">
              <a16:creationId xmlns:a16="http://schemas.microsoft.com/office/drawing/2014/main" id="{CA69F373-CC94-48BA-B106-E56ABE92B960}"/>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088" name="Rectangle 4">
          <a:extLst>
            <a:ext uri="{FF2B5EF4-FFF2-40B4-BE49-F238E27FC236}">
              <a16:creationId xmlns:a16="http://schemas.microsoft.com/office/drawing/2014/main" id="{D78EADC7-9CB0-466B-B2C0-422E56E3D55B}"/>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089" name="Rectangle 5">
          <a:extLst>
            <a:ext uri="{FF2B5EF4-FFF2-40B4-BE49-F238E27FC236}">
              <a16:creationId xmlns:a16="http://schemas.microsoft.com/office/drawing/2014/main" id="{8E9E18BF-8F94-4C40-8F67-4B01547B6914}"/>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90" name="Rectangle 4">
          <a:extLst>
            <a:ext uri="{FF2B5EF4-FFF2-40B4-BE49-F238E27FC236}">
              <a16:creationId xmlns:a16="http://schemas.microsoft.com/office/drawing/2014/main" id="{9046B419-6291-44FC-B3F9-E4AD27193FC0}"/>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091" name="Rectangle 4">
          <a:extLst>
            <a:ext uri="{FF2B5EF4-FFF2-40B4-BE49-F238E27FC236}">
              <a16:creationId xmlns:a16="http://schemas.microsoft.com/office/drawing/2014/main" id="{2CA8C06D-1E47-4644-BEDF-1BE0EFC91291}"/>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092" name="Rectangle 5">
          <a:extLst>
            <a:ext uri="{FF2B5EF4-FFF2-40B4-BE49-F238E27FC236}">
              <a16:creationId xmlns:a16="http://schemas.microsoft.com/office/drawing/2014/main" id="{82D894D2-154A-46CF-A897-2598A764B561}"/>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93" name="Rectangle 4">
          <a:extLst>
            <a:ext uri="{FF2B5EF4-FFF2-40B4-BE49-F238E27FC236}">
              <a16:creationId xmlns:a16="http://schemas.microsoft.com/office/drawing/2014/main" id="{71494BCD-966F-4838-9F61-25A394226E85}"/>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94" name="Rectangle 4">
          <a:extLst>
            <a:ext uri="{FF2B5EF4-FFF2-40B4-BE49-F238E27FC236}">
              <a16:creationId xmlns:a16="http://schemas.microsoft.com/office/drawing/2014/main" id="{5E3ED281-7584-4566-B36D-74A0E60645C7}"/>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95" name="Rectangle 4">
          <a:extLst>
            <a:ext uri="{FF2B5EF4-FFF2-40B4-BE49-F238E27FC236}">
              <a16:creationId xmlns:a16="http://schemas.microsoft.com/office/drawing/2014/main" id="{BE4B22B6-A22B-4F3E-83FB-3132A7D2D9E1}"/>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96" name="Rectangle 4">
          <a:extLst>
            <a:ext uri="{FF2B5EF4-FFF2-40B4-BE49-F238E27FC236}">
              <a16:creationId xmlns:a16="http://schemas.microsoft.com/office/drawing/2014/main" id="{521E6921-ABD3-462B-A6E9-8BA6A543002A}"/>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97" name="Rectangle 4">
          <a:extLst>
            <a:ext uri="{FF2B5EF4-FFF2-40B4-BE49-F238E27FC236}">
              <a16:creationId xmlns:a16="http://schemas.microsoft.com/office/drawing/2014/main" id="{9F6A006C-6394-4126-BB49-A608ED474A04}"/>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98" name="Rectangle 4">
          <a:extLst>
            <a:ext uri="{FF2B5EF4-FFF2-40B4-BE49-F238E27FC236}">
              <a16:creationId xmlns:a16="http://schemas.microsoft.com/office/drawing/2014/main" id="{18125517-DBB3-43BD-9F6D-358BB41DD833}"/>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099" name="Rectangle 4">
          <a:extLst>
            <a:ext uri="{FF2B5EF4-FFF2-40B4-BE49-F238E27FC236}">
              <a16:creationId xmlns:a16="http://schemas.microsoft.com/office/drawing/2014/main" id="{495E5C88-DF21-4BC3-B040-7ADD72A5813A}"/>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00" name="Rectangle 4">
          <a:extLst>
            <a:ext uri="{FF2B5EF4-FFF2-40B4-BE49-F238E27FC236}">
              <a16:creationId xmlns:a16="http://schemas.microsoft.com/office/drawing/2014/main" id="{F67827BE-8D58-40FE-8971-42E3D3D2B577}"/>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01" name="Rectangle 4">
          <a:extLst>
            <a:ext uri="{FF2B5EF4-FFF2-40B4-BE49-F238E27FC236}">
              <a16:creationId xmlns:a16="http://schemas.microsoft.com/office/drawing/2014/main" id="{10A25AFE-D2A8-48D4-BB80-531BF7F943BC}"/>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02" name="Rectangle 4">
          <a:extLst>
            <a:ext uri="{FF2B5EF4-FFF2-40B4-BE49-F238E27FC236}">
              <a16:creationId xmlns:a16="http://schemas.microsoft.com/office/drawing/2014/main" id="{D8D94E92-6E75-4D84-911E-C742758C496B}"/>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03" name="Rectangle 4">
          <a:extLst>
            <a:ext uri="{FF2B5EF4-FFF2-40B4-BE49-F238E27FC236}">
              <a16:creationId xmlns:a16="http://schemas.microsoft.com/office/drawing/2014/main" id="{3BED0972-C69A-42A9-9BE6-D5291695974B}"/>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04" name="Rectangle 4">
          <a:extLst>
            <a:ext uri="{FF2B5EF4-FFF2-40B4-BE49-F238E27FC236}">
              <a16:creationId xmlns:a16="http://schemas.microsoft.com/office/drawing/2014/main" id="{BDDEEC9A-06A7-4470-9F22-6842F4F17853}"/>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05" name="Rectangle 4">
          <a:extLst>
            <a:ext uri="{FF2B5EF4-FFF2-40B4-BE49-F238E27FC236}">
              <a16:creationId xmlns:a16="http://schemas.microsoft.com/office/drawing/2014/main" id="{7A32C270-6544-4E5B-B976-9EE2B4EF7045}"/>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06" name="Rectangle 4">
          <a:extLst>
            <a:ext uri="{FF2B5EF4-FFF2-40B4-BE49-F238E27FC236}">
              <a16:creationId xmlns:a16="http://schemas.microsoft.com/office/drawing/2014/main" id="{1430BD14-C0F0-46E5-9A07-C95D8307C168}"/>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07" name="Rectangle 4">
          <a:extLst>
            <a:ext uri="{FF2B5EF4-FFF2-40B4-BE49-F238E27FC236}">
              <a16:creationId xmlns:a16="http://schemas.microsoft.com/office/drawing/2014/main" id="{63365511-9DBB-4B49-8E55-50A1D000B880}"/>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08" name="Rectangle 4">
          <a:extLst>
            <a:ext uri="{FF2B5EF4-FFF2-40B4-BE49-F238E27FC236}">
              <a16:creationId xmlns:a16="http://schemas.microsoft.com/office/drawing/2014/main" id="{A5710760-5070-4213-B34E-9C8E592E3A5A}"/>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09" name="Rectangle 4">
          <a:extLst>
            <a:ext uri="{FF2B5EF4-FFF2-40B4-BE49-F238E27FC236}">
              <a16:creationId xmlns:a16="http://schemas.microsoft.com/office/drawing/2014/main" id="{1734F914-10DB-4563-A0CE-C90B82A5981D}"/>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10" name="Rectangle 4">
          <a:extLst>
            <a:ext uri="{FF2B5EF4-FFF2-40B4-BE49-F238E27FC236}">
              <a16:creationId xmlns:a16="http://schemas.microsoft.com/office/drawing/2014/main" id="{075A09DC-2238-4C2E-9A3A-6812E95E6D1A}"/>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11" name="Rectangle 4">
          <a:extLst>
            <a:ext uri="{FF2B5EF4-FFF2-40B4-BE49-F238E27FC236}">
              <a16:creationId xmlns:a16="http://schemas.microsoft.com/office/drawing/2014/main" id="{C8010E0F-8676-4F33-B19A-4C08BB2F15B0}"/>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12" name="Rectangle 4">
          <a:extLst>
            <a:ext uri="{FF2B5EF4-FFF2-40B4-BE49-F238E27FC236}">
              <a16:creationId xmlns:a16="http://schemas.microsoft.com/office/drawing/2014/main" id="{98D252F4-5063-4B38-9E82-FE5FAEB35E8E}"/>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13" name="Rectangle 4">
          <a:extLst>
            <a:ext uri="{FF2B5EF4-FFF2-40B4-BE49-F238E27FC236}">
              <a16:creationId xmlns:a16="http://schemas.microsoft.com/office/drawing/2014/main" id="{8BCABEE3-EEC4-470D-9AE4-002C9F7FED64}"/>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14" name="Rectangle 4">
          <a:extLst>
            <a:ext uri="{FF2B5EF4-FFF2-40B4-BE49-F238E27FC236}">
              <a16:creationId xmlns:a16="http://schemas.microsoft.com/office/drawing/2014/main" id="{D274DC9D-75E7-43E1-B936-69BCE114A669}"/>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15" name="Rectangle 4">
          <a:extLst>
            <a:ext uri="{FF2B5EF4-FFF2-40B4-BE49-F238E27FC236}">
              <a16:creationId xmlns:a16="http://schemas.microsoft.com/office/drawing/2014/main" id="{74CAE5AE-4A07-4BBA-AA8F-C0A83579BA24}"/>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16" name="Rectangle 4">
          <a:extLst>
            <a:ext uri="{FF2B5EF4-FFF2-40B4-BE49-F238E27FC236}">
              <a16:creationId xmlns:a16="http://schemas.microsoft.com/office/drawing/2014/main" id="{72D8F407-B394-4539-B78A-606D18DD89D3}"/>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17" name="Rectangle 4">
          <a:extLst>
            <a:ext uri="{FF2B5EF4-FFF2-40B4-BE49-F238E27FC236}">
              <a16:creationId xmlns:a16="http://schemas.microsoft.com/office/drawing/2014/main" id="{5991D8D0-D110-498D-8351-DB54D02B6B83}"/>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18" name="Rectangle 4">
          <a:extLst>
            <a:ext uri="{FF2B5EF4-FFF2-40B4-BE49-F238E27FC236}">
              <a16:creationId xmlns:a16="http://schemas.microsoft.com/office/drawing/2014/main" id="{6B5541BC-1296-413D-836E-39E5B6892850}"/>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19" name="Rectangle 4">
          <a:extLst>
            <a:ext uri="{FF2B5EF4-FFF2-40B4-BE49-F238E27FC236}">
              <a16:creationId xmlns:a16="http://schemas.microsoft.com/office/drawing/2014/main" id="{A03B7720-7610-447A-BA06-A0DBFFDCDD29}"/>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20" name="Rectangle 4">
          <a:extLst>
            <a:ext uri="{FF2B5EF4-FFF2-40B4-BE49-F238E27FC236}">
              <a16:creationId xmlns:a16="http://schemas.microsoft.com/office/drawing/2014/main" id="{5955A499-B5CC-4A38-9C80-7AAD5521D0C0}"/>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21" name="Rectangle 4">
          <a:extLst>
            <a:ext uri="{FF2B5EF4-FFF2-40B4-BE49-F238E27FC236}">
              <a16:creationId xmlns:a16="http://schemas.microsoft.com/office/drawing/2014/main" id="{89DBE766-9388-44ED-80EB-0C4BE989537D}"/>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22" name="Rectangle 4">
          <a:extLst>
            <a:ext uri="{FF2B5EF4-FFF2-40B4-BE49-F238E27FC236}">
              <a16:creationId xmlns:a16="http://schemas.microsoft.com/office/drawing/2014/main" id="{793511BB-EA60-4340-8B3E-FB58A3983E21}"/>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23" name="Rectangle 4">
          <a:extLst>
            <a:ext uri="{FF2B5EF4-FFF2-40B4-BE49-F238E27FC236}">
              <a16:creationId xmlns:a16="http://schemas.microsoft.com/office/drawing/2014/main" id="{6FF072D3-4BAD-4C43-9BBE-1A44DB1EBD36}"/>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38100"/>
    <xdr:sp macro="" textlink="">
      <xdr:nvSpPr>
        <xdr:cNvPr id="2124" name="Rectangle 5">
          <a:extLst>
            <a:ext uri="{FF2B5EF4-FFF2-40B4-BE49-F238E27FC236}">
              <a16:creationId xmlns:a16="http://schemas.microsoft.com/office/drawing/2014/main" id="{53C4709A-8D11-4C7F-AA35-361DCE648062}"/>
            </a:ext>
          </a:extLst>
        </xdr:cNvPr>
        <xdr:cNvSpPr>
          <a:spLocks noChangeArrowheads="1"/>
        </xdr:cNvSpPr>
      </xdr:nvSpPr>
      <xdr:spPr>
        <a:xfrm>
          <a:off x="2695575" y="97583625"/>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2125" name="Rectangle 4">
          <a:extLst>
            <a:ext uri="{FF2B5EF4-FFF2-40B4-BE49-F238E27FC236}">
              <a16:creationId xmlns:a16="http://schemas.microsoft.com/office/drawing/2014/main" id="{456FE756-3C16-4998-80BF-A8CF1D871546}"/>
            </a:ext>
          </a:extLst>
        </xdr:cNvPr>
        <xdr:cNvSpPr>
          <a:spLocks noChangeArrowheads="1"/>
        </xdr:cNvSpPr>
      </xdr:nvSpPr>
      <xdr:spPr>
        <a:xfrm>
          <a:off x="2695575"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2126" name="Rectangle 5">
          <a:extLst>
            <a:ext uri="{FF2B5EF4-FFF2-40B4-BE49-F238E27FC236}">
              <a16:creationId xmlns:a16="http://schemas.microsoft.com/office/drawing/2014/main" id="{A1A000CB-E3A9-4885-843F-8243FB49F067}"/>
            </a:ext>
          </a:extLst>
        </xdr:cNvPr>
        <xdr:cNvSpPr>
          <a:spLocks noChangeArrowheads="1"/>
        </xdr:cNvSpPr>
      </xdr:nvSpPr>
      <xdr:spPr>
        <a:xfrm>
          <a:off x="2695575"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2127" name="Rectangle 4">
          <a:extLst>
            <a:ext uri="{FF2B5EF4-FFF2-40B4-BE49-F238E27FC236}">
              <a16:creationId xmlns:a16="http://schemas.microsoft.com/office/drawing/2014/main" id="{3711ECCB-719E-47AF-B7F4-AFE5E5225A09}"/>
            </a:ext>
          </a:extLst>
        </xdr:cNvPr>
        <xdr:cNvSpPr>
          <a:spLocks noChangeArrowheads="1"/>
        </xdr:cNvSpPr>
      </xdr:nvSpPr>
      <xdr:spPr>
        <a:xfrm>
          <a:off x="2695575"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28" name="Rectangle 4">
          <a:extLst>
            <a:ext uri="{FF2B5EF4-FFF2-40B4-BE49-F238E27FC236}">
              <a16:creationId xmlns:a16="http://schemas.microsoft.com/office/drawing/2014/main" id="{68A5DD7C-174C-4EBC-87D4-A76E72F6D41E}"/>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2129" name="Rectangle 4">
          <a:extLst>
            <a:ext uri="{FF2B5EF4-FFF2-40B4-BE49-F238E27FC236}">
              <a16:creationId xmlns:a16="http://schemas.microsoft.com/office/drawing/2014/main" id="{1B31D737-FDD0-479C-8C3D-86605AFE9C94}"/>
            </a:ext>
          </a:extLst>
        </xdr:cNvPr>
        <xdr:cNvSpPr>
          <a:spLocks noChangeArrowheads="1"/>
        </xdr:cNvSpPr>
      </xdr:nvSpPr>
      <xdr:spPr>
        <a:xfrm>
          <a:off x="2695575"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2130" name="Rectangle 5">
          <a:extLst>
            <a:ext uri="{FF2B5EF4-FFF2-40B4-BE49-F238E27FC236}">
              <a16:creationId xmlns:a16="http://schemas.microsoft.com/office/drawing/2014/main" id="{917FECA5-2F66-436E-99C2-68CF5432B0A2}"/>
            </a:ext>
          </a:extLst>
        </xdr:cNvPr>
        <xdr:cNvSpPr>
          <a:spLocks noChangeArrowheads="1"/>
        </xdr:cNvSpPr>
      </xdr:nvSpPr>
      <xdr:spPr>
        <a:xfrm>
          <a:off x="2695575"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2131" name="Rectangle 4">
          <a:extLst>
            <a:ext uri="{FF2B5EF4-FFF2-40B4-BE49-F238E27FC236}">
              <a16:creationId xmlns:a16="http://schemas.microsoft.com/office/drawing/2014/main" id="{1753A5F0-D210-4631-9617-22C497DC5904}"/>
            </a:ext>
          </a:extLst>
        </xdr:cNvPr>
        <xdr:cNvSpPr>
          <a:spLocks noChangeArrowheads="1"/>
        </xdr:cNvSpPr>
      </xdr:nvSpPr>
      <xdr:spPr>
        <a:xfrm>
          <a:off x="2695575"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2132" name="Rectangle 5">
          <a:extLst>
            <a:ext uri="{FF2B5EF4-FFF2-40B4-BE49-F238E27FC236}">
              <a16:creationId xmlns:a16="http://schemas.microsoft.com/office/drawing/2014/main" id="{6F9456A0-F931-4A0D-9D66-18ABCC13165D}"/>
            </a:ext>
          </a:extLst>
        </xdr:cNvPr>
        <xdr:cNvSpPr>
          <a:spLocks noChangeArrowheads="1"/>
        </xdr:cNvSpPr>
      </xdr:nvSpPr>
      <xdr:spPr>
        <a:xfrm>
          <a:off x="2695575"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2133" name="Rectangle 4">
          <a:extLst>
            <a:ext uri="{FF2B5EF4-FFF2-40B4-BE49-F238E27FC236}">
              <a16:creationId xmlns:a16="http://schemas.microsoft.com/office/drawing/2014/main" id="{CD9C1827-AAFC-4B36-855D-35732573B3F0}"/>
            </a:ext>
          </a:extLst>
        </xdr:cNvPr>
        <xdr:cNvSpPr>
          <a:spLocks noChangeArrowheads="1"/>
        </xdr:cNvSpPr>
      </xdr:nvSpPr>
      <xdr:spPr>
        <a:xfrm>
          <a:off x="2695575"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2134" name="Rectangle 5">
          <a:extLst>
            <a:ext uri="{FF2B5EF4-FFF2-40B4-BE49-F238E27FC236}">
              <a16:creationId xmlns:a16="http://schemas.microsoft.com/office/drawing/2014/main" id="{A7AA9E52-A220-4C75-A957-E9549E3C99DA}"/>
            </a:ext>
          </a:extLst>
        </xdr:cNvPr>
        <xdr:cNvSpPr>
          <a:spLocks noChangeArrowheads="1"/>
        </xdr:cNvSpPr>
      </xdr:nvSpPr>
      <xdr:spPr>
        <a:xfrm>
          <a:off x="2695575"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2135" name="Rectangle 4">
          <a:extLst>
            <a:ext uri="{FF2B5EF4-FFF2-40B4-BE49-F238E27FC236}">
              <a16:creationId xmlns:a16="http://schemas.microsoft.com/office/drawing/2014/main" id="{3BF4D28D-3024-451D-B30A-30EE38916BAD}"/>
            </a:ext>
          </a:extLst>
        </xdr:cNvPr>
        <xdr:cNvSpPr>
          <a:spLocks noChangeArrowheads="1"/>
        </xdr:cNvSpPr>
      </xdr:nvSpPr>
      <xdr:spPr>
        <a:xfrm>
          <a:off x="2695575"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2136" name="Rectangle 5">
          <a:extLst>
            <a:ext uri="{FF2B5EF4-FFF2-40B4-BE49-F238E27FC236}">
              <a16:creationId xmlns:a16="http://schemas.microsoft.com/office/drawing/2014/main" id="{BC0C283D-C8F9-4731-96EC-9F51A5E1B359}"/>
            </a:ext>
          </a:extLst>
        </xdr:cNvPr>
        <xdr:cNvSpPr>
          <a:spLocks noChangeArrowheads="1"/>
        </xdr:cNvSpPr>
      </xdr:nvSpPr>
      <xdr:spPr>
        <a:xfrm>
          <a:off x="2695575"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343"/>
    <xdr:sp macro="" textlink="">
      <xdr:nvSpPr>
        <xdr:cNvPr id="2137" name="Rectangle 4">
          <a:extLst>
            <a:ext uri="{FF2B5EF4-FFF2-40B4-BE49-F238E27FC236}">
              <a16:creationId xmlns:a16="http://schemas.microsoft.com/office/drawing/2014/main" id="{B1FBCF49-F8FF-4919-BE40-47CB0C155AAE}"/>
            </a:ext>
          </a:extLst>
        </xdr:cNvPr>
        <xdr:cNvSpPr>
          <a:spLocks noChangeArrowheads="1"/>
        </xdr:cNvSpPr>
      </xdr:nvSpPr>
      <xdr:spPr>
        <a:xfrm>
          <a:off x="2695575" y="97583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343"/>
    <xdr:sp macro="" textlink="">
      <xdr:nvSpPr>
        <xdr:cNvPr id="2138" name="Rectangle 5">
          <a:extLst>
            <a:ext uri="{FF2B5EF4-FFF2-40B4-BE49-F238E27FC236}">
              <a16:creationId xmlns:a16="http://schemas.microsoft.com/office/drawing/2014/main" id="{9EB78E40-71E0-4788-BD0F-0D76937D23E4}"/>
            </a:ext>
          </a:extLst>
        </xdr:cNvPr>
        <xdr:cNvSpPr>
          <a:spLocks noChangeArrowheads="1"/>
        </xdr:cNvSpPr>
      </xdr:nvSpPr>
      <xdr:spPr>
        <a:xfrm>
          <a:off x="2695575" y="97583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724"/>
    <xdr:sp macro="" textlink="">
      <xdr:nvSpPr>
        <xdr:cNvPr id="2139" name="Rectangle 4">
          <a:extLst>
            <a:ext uri="{FF2B5EF4-FFF2-40B4-BE49-F238E27FC236}">
              <a16:creationId xmlns:a16="http://schemas.microsoft.com/office/drawing/2014/main" id="{A37403AA-912E-4293-B39D-B1A729A25250}"/>
            </a:ext>
          </a:extLst>
        </xdr:cNvPr>
        <xdr:cNvSpPr>
          <a:spLocks noChangeArrowheads="1"/>
        </xdr:cNvSpPr>
      </xdr:nvSpPr>
      <xdr:spPr>
        <a:xfrm>
          <a:off x="2695575" y="9758362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2140" name="Rectangle 4">
          <a:extLst>
            <a:ext uri="{FF2B5EF4-FFF2-40B4-BE49-F238E27FC236}">
              <a16:creationId xmlns:a16="http://schemas.microsoft.com/office/drawing/2014/main" id="{50C74837-7356-4B9F-8F7C-12BA9BBE0BFD}"/>
            </a:ext>
          </a:extLst>
        </xdr:cNvPr>
        <xdr:cNvSpPr>
          <a:spLocks noChangeArrowheads="1"/>
        </xdr:cNvSpPr>
      </xdr:nvSpPr>
      <xdr:spPr>
        <a:xfrm>
          <a:off x="2695575"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2141" name="Rectangle 5">
          <a:extLst>
            <a:ext uri="{FF2B5EF4-FFF2-40B4-BE49-F238E27FC236}">
              <a16:creationId xmlns:a16="http://schemas.microsoft.com/office/drawing/2014/main" id="{E3762AF8-8DC5-4C5C-8D51-434B3B0F8FAD}"/>
            </a:ext>
          </a:extLst>
        </xdr:cNvPr>
        <xdr:cNvSpPr>
          <a:spLocks noChangeArrowheads="1"/>
        </xdr:cNvSpPr>
      </xdr:nvSpPr>
      <xdr:spPr>
        <a:xfrm>
          <a:off x="2695575"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2142" name="Rectangle 4">
          <a:extLst>
            <a:ext uri="{FF2B5EF4-FFF2-40B4-BE49-F238E27FC236}">
              <a16:creationId xmlns:a16="http://schemas.microsoft.com/office/drawing/2014/main" id="{91E8D802-ACC6-4192-B683-841C81B1240E}"/>
            </a:ext>
          </a:extLst>
        </xdr:cNvPr>
        <xdr:cNvSpPr>
          <a:spLocks noChangeArrowheads="1"/>
        </xdr:cNvSpPr>
      </xdr:nvSpPr>
      <xdr:spPr>
        <a:xfrm>
          <a:off x="2695575"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2143" name="Rectangle 5">
          <a:extLst>
            <a:ext uri="{FF2B5EF4-FFF2-40B4-BE49-F238E27FC236}">
              <a16:creationId xmlns:a16="http://schemas.microsoft.com/office/drawing/2014/main" id="{AC3B95D9-E290-4F87-A07A-8BA1D2BEBB66}"/>
            </a:ext>
          </a:extLst>
        </xdr:cNvPr>
        <xdr:cNvSpPr>
          <a:spLocks noChangeArrowheads="1"/>
        </xdr:cNvSpPr>
      </xdr:nvSpPr>
      <xdr:spPr>
        <a:xfrm>
          <a:off x="2695575"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2144" name="Rectangle 4">
          <a:extLst>
            <a:ext uri="{FF2B5EF4-FFF2-40B4-BE49-F238E27FC236}">
              <a16:creationId xmlns:a16="http://schemas.microsoft.com/office/drawing/2014/main" id="{DA355EE9-D36A-4037-A485-834D5F92D44A}"/>
            </a:ext>
          </a:extLst>
        </xdr:cNvPr>
        <xdr:cNvSpPr>
          <a:spLocks noChangeArrowheads="1"/>
        </xdr:cNvSpPr>
      </xdr:nvSpPr>
      <xdr:spPr>
        <a:xfrm>
          <a:off x="2695575"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7940"/>
    <xdr:sp macro="" textlink="">
      <xdr:nvSpPr>
        <xdr:cNvPr id="2145" name="Rectangle 5">
          <a:extLst>
            <a:ext uri="{FF2B5EF4-FFF2-40B4-BE49-F238E27FC236}">
              <a16:creationId xmlns:a16="http://schemas.microsoft.com/office/drawing/2014/main" id="{C9D3AB50-3E1F-4978-BD98-4E1B309AF06A}"/>
            </a:ext>
          </a:extLst>
        </xdr:cNvPr>
        <xdr:cNvSpPr>
          <a:spLocks noChangeArrowheads="1"/>
        </xdr:cNvSpPr>
      </xdr:nvSpPr>
      <xdr:spPr>
        <a:xfrm>
          <a:off x="2695575" y="97583625"/>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2146" name="Rectangle 4">
          <a:extLst>
            <a:ext uri="{FF2B5EF4-FFF2-40B4-BE49-F238E27FC236}">
              <a16:creationId xmlns:a16="http://schemas.microsoft.com/office/drawing/2014/main" id="{823A04A8-CCBF-4545-959A-8BB2D2250C52}"/>
            </a:ext>
          </a:extLst>
        </xdr:cNvPr>
        <xdr:cNvSpPr>
          <a:spLocks noChangeArrowheads="1"/>
        </xdr:cNvSpPr>
      </xdr:nvSpPr>
      <xdr:spPr>
        <a:xfrm>
          <a:off x="2695575"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328" cy="28575"/>
    <xdr:sp macro="" textlink="">
      <xdr:nvSpPr>
        <xdr:cNvPr id="2147" name="Rectangle 5">
          <a:extLst>
            <a:ext uri="{FF2B5EF4-FFF2-40B4-BE49-F238E27FC236}">
              <a16:creationId xmlns:a16="http://schemas.microsoft.com/office/drawing/2014/main" id="{E147A063-B7B0-4505-AC47-4C31D7648F22}"/>
            </a:ext>
          </a:extLst>
        </xdr:cNvPr>
        <xdr:cNvSpPr>
          <a:spLocks noChangeArrowheads="1"/>
        </xdr:cNvSpPr>
      </xdr:nvSpPr>
      <xdr:spPr>
        <a:xfrm>
          <a:off x="2695575" y="97583625"/>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343"/>
    <xdr:sp macro="" textlink="">
      <xdr:nvSpPr>
        <xdr:cNvPr id="2148" name="Rectangle 4">
          <a:extLst>
            <a:ext uri="{FF2B5EF4-FFF2-40B4-BE49-F238E27FC236}">
              <a16:creationId xmlns:a16="http://schemas.microsoft.com/office/drawing/2014/main" id="{D08D0FCE-C35C-46F6-8310-6350E11E848C}"/>
            </a:ext>
          </a:extLst>
        </xdr:cNvPr>
        <xdr:cNvSpPr>
          <a:spLocks noChangeArrowheads="1"/>
        </xdr:cNvSpPr>
      </xdr:nvSpPr>
      <xdr:spPr>
        <a:xfrm>
          <a:off x="2695575" y="97583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343"/>
    <xdr:sp macro="" textlink="">
      <xdr:nvSpPr>
        <xdr:cNvPr id="2149" name="Rectangle 5">
          <a:extLst>
            <a:ext uri="{FF2B5EF4-FFF2-40B4-BE49-F238E27FC236}">
              <a16:creationId xmlns:a16="http://schemas.microsoft.com/office/drawing/2014/main" id="{F8078257-9700-43D4-88B8-5919E42F9B43}"/>
            </a:ext>
          </a:extLst>
        </xdr:cNvPr>
        <xdr:cNvSpPr>
          <a:spLocks noChangeArrowheads="1"/>
        </xdr:cNvSpPr>
      </xdr:nvSpPr>
      <xdr:spPr>
        <a:xfrm>
          <a:off x="2695575" y="97583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724"/>
    <xdr:sp macro="" textlink="">
      <xdr:nvSpPr>
        <xdr:cNvPr id="2150" name="Rectangle 4">
          <a:extLst>
            <a:ext uri="{FF2B5EF4-FFF2-40B4-BE49-F238E27FC236}">
              <a16:creationId xmlns:a16="http://schemas.microsoft.com/office/drawing/2014/main" id="{39201267-F5C3-43AC-B142-2AD09A47DCBB}"/>
            </a:ext>
          </a:extLst>
        </xdr:cNvPr>
        <xdr:cNvSpPr>
          <a:spLocks noChangeArrowheads="1"/>
        </xdr:cNvSpPr>
      </xdr:nvSpPr>
      <xdr:spPr>
        <a:xfrm>
          <a:off x="2695575" y="9758362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343"/>
    <xdr:sp macro="" textlink="">
      <xdr:nvSpPr>
        <xdr:cNvPr id="2151" name="Rectangle 4">
          <a:extLst>
            <a:ext uri="{FF2B5EF4-FFF2-40B4-BE49-F238E27FC236}">
              <a16:creationId xmlns:a16="http://schemas.microsoft.com/office/drawing/2014/main" id="{69B7D780-77E6-4F94-9617-1CFE0EA6B6C9}"/>
            </a:ext>
          </a:extLst>
        </xdr:cNvPr>
        <xdr:cNvSpPr>
          <a:spLocks noChangeArrowheads="1"/>
        </xdr:cNvSpPr>
      </xdr:nvSpPr>
      <xdr:spPr>
        <a:xfrm>
          <a:off x="2695575" y="97583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806196" cy="25343"/>
    <xdr:sp macro="" textlink="">
      <xdr:nvSpPr>
        <xdr:cNvPr id="2152" name="Rectangle 5">
          <a:extLst>
            <a:ext uri="{FF2B5EF4-FFF2-40B4-BE49-F238E27FC236}">
              <a16:creationId xmlns:a16="http://schemas.microsoft.com/office/drawing/2014/main" id="{3CEBBCB4-DBA3-4E57-8B58-B784DD57DDE0}"/>
            </a:ext>
          </a:extLst>
        </xdr:cNvPr>
        <xdr:cNvSpPr>
          <a:spLocks noChangeArrowheads="1"/>
        </xdr:cNvSpPr>
      </xdr:nvSpPr>
      <xdr:spPr>
        <a:xfrm>
          <a:off x="2695575" y="97583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53" name="Rectangle 4">
          <a:extLst>
            <a:ext uri="{FF2B5EF4-FFF2-40B4-BE49-F238E27FC236}">
              <a16:creationId xmlns:a16="http://schemas.microsoft.com/office/drawing/2014/main" id="{917679EF-F53D-4A2D-B6A0-5F5185BF1BF3}"/>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54" name="Rectangle 4">
          <a:extLst>
            <a:ext uri="{FF2B5EF4-FFF2-40B4-BE49-F238E27FC236}">
              <a16:creationId xmlns:a16="http://schemas.microsoft.com/office/drawing/2014/main" id="{8B5521D0-54FD-40DB-AD7E-7DEBA9120527}"/>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55" name="Rectangle 4">
          <a:extLst>
            <a:ext uri="{FF2B5EF4-FFF2-40B4-BE49-F238E27FC236}">
              <a16:creationId xmlns:a16="http://schemas.microsoft.com/office/drawing/2014/main" id="{E849B901-2837-41C4-B383-86D0B8723A94}"/>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56" name="Rectangle 4">
          <a:extLst>
            <a:ext uri="{FF2B5EF4-FFF2-40B4-BE49-F238E27FC236}">
              <a16:creationId xmlns:a16="http://schemas.microsoft.com/office/drawing/2014/main" id="{A8D738DB-B7AF-42A8-90F0-160E1B5D4966}"/>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57" name="Rectangle 4">
          <a:extLst>
            <a:ext uri="{FF2B5EF4-FFF2-40B4-BE49-F238E27FC236}">
              <a16:creationId xmlns:a16="http://schemas.microsoft.com/office/drawing/2014/main" id="{E54D6C11-7FB0-4180-B94F-E49ECD7A572C}"/>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58" name="Rectangle 4">
          <a:extLst>
            <a:ext uri="{FF2B5EF4-FFF2-40B4-BE49-F238E27FC236}">
              <a16:creationId xmlns:a16="http://schemas.microsoft.com/office/drawing/2014/main" id="{4E1B4EAD-43F0-48DE-B989-41F86E62BD70}"/>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59" name="Rectangle 4">
          <a:extLst>
            <a:ext uri="{FF2B5EF4-FFF2-40B4-BE49-F238E27FC236}">
              <a16:creationId xmlns:a16="http://schemas.microsoft.com/office/drawing/2014/main" id="{234AC4DD-0914-4A00-A449-87FE8D289119}"/>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60" name="Rectangle 4">
          <a:extLst>
            <a:ext uri="{FF2B5EF4-FFF2-40B4-BE49-F238E27FC236}">
              <a16:creationId xmlns:a16="http://schemas.microsoft.com/office/drawing/2014/main" id="{C9E3BB17-0683-4AF1-8B7D-FEDB3F0A0BC9}"/>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61" name="Rectangle 4">
          <a:extLst>
            <a:ext uri="{FF2B5EF4-FFF2-40B4-BE49-F238E27FC236}">
              <a16:creationId xmlns:a16="http://schemas.microsoft.com/office/drawing/2014/main" id="{8CC5E2E4-B0C4-4921-9EB8-8DAC1855D7C7}"/>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62" name="Rectangle 4">
          <a:extLst>
            <a:ext uri="{FF2B5EF4-FFF2-40B4-BE49-F238E27FC236}">
              <a16:creationId xmlns:a16="http://schemas.microsoft.com/office/drawing/2014/main" id="{C7146912-B76B-4806-A116-9FB7270AFD79}"/>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63" name="Rectangle 4">
          <a:extLst>
            <a:ext uri="{FF2B5EF4-FFF2-40B4-BE49-F238E27FC236}">
              <a16:creationId xmlns:a16="http://schemas.microsoft.com/office/drawing/2014/main" id="{2AE88B17-0506-4C97-809A-6FED145268CC}"/>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64" name="Rectangle 4">
          <a:extLst>
            <a:ext uri="{FF2B5EF4-FFF2-40B4-BE49-F238E27FC236}">
              <a16:creationId xmlns:a16="http://schemas.microsoft.com/office/drawing/2014/main" id="{2361A4F0-2AA3-493B-820E-74A2A7F82A41}"/>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65" name="Rectangle 4">
          <a:extLst>
            <a:ext uri="{FF2B5EF4-FFF2-40B4-BE49-F238E27FC236}">
              <a16:creationId xmlns:a16="http://schemas.microsoft.com/office/drawing/2014/main" id="{965388CF-DC1B-45CE-BC28-FDB11E827CF2}"/>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66" name="Rectangle 4">
          <a:extLst>
            <a:ext uri="{FF2B5EF4-FFF2-40B4-BE49-F238E27FC236}">
              <a16:creationId xmlns:a16="http://schemas.microsoft.com/office/drawing/2014/main" id="{C69C9818-85ED-4ECC-B4BD-08D4FABCFD29}"/>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67" name="Rectangle 4">
          <a:extLst>
            <a:ext uri="{FF2B5EF4-FFF2-40B4-BE49-F238E27FC236}">
              <a16:creationId xmlns:a16="http://schemas.microsoft.com/office/drawing/2014/main" id="{5059390D-B4A4-41D9-8A23-98AF9180CB73}"/>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68" name="Rectangle 4">
          <a:extLst>
            <a:ext uri="{FF2B5EF4-FFF2-40B4-BE49-F238E27FC236}">
              <a16:creationId xmlns:a16="http://schemas.microsoft.com/office/drawing/2014/main" id="{82B057EE-990E-4B74-BDE8-3D6322612520}"/>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69" name="Rectangle 4">
          <a:extLst>
            <a:ext uri="{FF2B5EF4-FFF2-40B4-BE49-F238E27FC236}">
              <a16:creationId xmlns:a16="http://schemas.microsoft.com/office/drawing/2014/main" id="{F1EEDC49-CCEA-4457-8A17-DAECFB78BC17}"/>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70" name="Rectangle 4">
          <a:extLst>
            <a:ext uri="{FF2B5EF4-FFF2-40B4-BE49-F238E27FC236}">
              <a16:creationId xmlns:a16="http://schemas.microsoft.com/office/drawing/2014/main" id="{D74B3531-C293-45AD-BD96-246FB31A8396}"/>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71" name="Rectangle 4">
          <a:extLst>
            <a:ext uri="{FF2B5EF4-FFF2-40B4-BE49-F238E27FC236}">
              <a16:creationId xmlns:a16="http://schemas.microsoft.com/office/drawing/2014/main" id="{9EE8F660-0E31-4AA6-9256-D0047E037DE8}"/>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72" name="Rectangle 4">
          <a:extLst>
            <a:ext uri="{FF2B5EF4-FFF2-40B4-BE49-F238E27FC236}">
              <a16:creationId xmlns:a16="http://schemas.microsoft.com/office/drawing/2014/main" id="{FCA9AC33-24D3-4CDA-9780-3C5A6FEA360E}"/>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73" name="Rectangle 4">
          <a:extLst>
            <a:ext uri="{FF2B5EF4-FFF2-40B4-BE49-F238E27FC236}">
              <a16:creationId xmlns:a16="http://schemas.microsoft.com/office/drawing/2014/main" id="{D66072C2-3E32-45FD-9B5B-D24AD6B3B3CC}"/>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74" name="Rectangle 4">
          <a:extLst>
            <a:ext uri="{FF2B5EF4-FFF2-40B4-BE49-F238E27FC236}">
              <a16:creationId xmlns:a16="http://schemas.microsoft.com/office/drawing/2014/main" id="{CA98EEA2-D5D3-4B0C-A0E8-409646A2175E}"/>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75" name="Rectangle 4">
          <a:extLst>
            <a:ext uri="{FF2B5EF4-FFF2-40B4-BE49-F238E27FC236}">
              <a16:creationId xmlns:a16="http://schemas.microsoft.com/office/drawing/2014/main" id="{7C26E339-1EF9-4C9A-AE02-03ED955824E4}"/>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76" name="Rectangle 4">
          <a:extLst>
            <a:ext uri="{FF2B5EF4-FFF2-40B4-BE49-F238E27FC236}">
              <a16:creationId xmlns:a16="http://schemas.microsoft.com/office/drawing/2014/main" id="{A956E803-0F1F-49AB-8FCD-D25A17D66641}"/>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77" name="Rectangle 4">
          <a:extLst>
            <a:ext uri="{FF2B5EF4-FFF2-40B4-BE49-F238E27FC236}">
              <a16:creationId xmlns:a16="http://schemas.microsoft.com/office/drawing/2014/main" id="{674FDD1D-B280-4499-AC0C-29DAB2C91D87}"/>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78" name="Rectangle 4">
          <a:extLst>
            <a:ext uri="{FF2B5EF4-FFF2-40B4-BE49-F238E27FC236}">
              <a16:creationId xmlns:a16="http://schemas.microsoft.com/office/drawing/2014/main" id="{58B3B5A0-5F29-49CA-B295-6777191A3B37}"/>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79" name="Rectangle 4">
          <a:extLst>
            <a:ext uri="{FF2B5EF4-FFF2-40B4-BE49-F238E27FC236}">
              <a16:creationId xmlns:a16="http://schemas.microsoft.com/office/drawing/2014/main" id="{276996A7-CDF2-4BFD-8766-649B3F8C5DE3}"/>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80" name="Rectangle 4">
          <a:extLst>
            <a:ext uri="{FF2B5EF4-FFF2-40B4-BE49-F238E27FC236}">
              <a16:creationId xmlns:a16="http://schemas.microsoft.com/office/drawing/2014/main" id="{026C56AA-E463-439C-815C-2CF600F25A9B}"/>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81" name="Rectangle 4">
          <a:extLst>
            <a:ext uri="{FF2B5EF4-FFF2-40B4-BE49-F238E27FC236}">
              <a16:creationId xmlns:a16="http://schemas.microsoft.com/office/drawing/2014/main" id="{1766E0AA-F69C-433C-B775-61B20D23BDE8}"/>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82" name="Rectangle 4">
          <a:extLst>
            <a:ext uri="{FF2B5EF4-FFF2-40B4-BE49-F238E27FC236}">
              <a16:creationId xmlns:a16="http://schemas.microsoft.com/office/drawing/2014/main" id="{30FB62D4-90C2-498A-9E87-BECFDCE631D9}"/>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83" name="Rectangle 4">
          <a:extLst>
            <a:ext uri="{FF2B5EF4-FFF2-40B4-BE49-F238E27FC236}">
              <a16:creationId xmlns:a16="http://schemas.microsoft.com/office/drawing/2014/main" id="{7C97F9F6-CA14-4DA0-B337-79237E414B12}"/>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84" name="Rectangle 4">
          <a:extLst>
            <a:ext uri="{FF2B5EF4-FFF2-40B4-BE49-F238E27FC236}">
              <a16:creationId xmlns:a16="http://schemas.microsoft.com/office/drawing/2014/main" id="{0704D77D-3B11-4C4C-BF32-7C6C61CB6E91}"/>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85" name="Rectangle 4">
          <a:extLst>
            <a:ext uri="{FF2B5EF4-FFF2-40B4-BE49-F238E27FC236}">
              <a16:creationId xmlns:a16="http://schemas.microsoft.com/office/drawing/2014/main" id="{400FE8EA-933E-4D9C-AC53-88713C0A8FB9}"/>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86" name="Rectangle 4">
          <a:extLst>
            <a:ext uri="{FF2B5EF4-FFF2-40B4-BE49-F238E27FC236}">
              <a16:creationId xmlns:a16="http://schemas.microsoft.com/office/drawing/2014/main" id="{FED34D4E-2B37-4999-9518-471A51BEC96C}"/>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87" name="Rectangle 4">
          <a:extLst>
            <a:ext uri="{FF2B5EF4-FFF2-40B4-BE49-F238E27FC236}">
              <a16:creationId xmlns:a16="http://schemas.microsoft.com/office/drawing/2014/main" id="{0C37B9EA-C58E-4727-B0CC-8438E485280A}"/>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88" name="Rectangle 4">
          <a:extLst>
            <a:ext uri="{FF2B5EF4-FFF2-40B4-BE49-F238E27FC236}">
              <a16:creationId xmlns:a16="http://schemas.microsoft.com/office/drawing/2014/main" id="{0EA10678-8704-439E-B770-BBF3E3626CEB}"/>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89" name="Rectangle 4">
          <a:extLst>
            <a:ext uri="{FF2B5EF4-FFF2-40B4-BE49-F238E27FC236}">
              <a16:creationId xmlns:a16="http://schemas.microsoft.com/office/drawing/2014/main" id="{7F514382-A2C5-4641-8AA5-444ACD469372}"/>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90" name="Rectangle 4">
          <a:extLst>
            <a:ext uri="{FF2B5EF4-FFF2-40B4-BE49-F238E27FC236}">
              <a16:creationId xmlns:a16="http://schemas.microsoft.com/office/drawing/2014/main" id="{01F2348F-1938-42CC-97A5-021C4BA38178}"/>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91" name="Rectangle 4">
          <a:extLst>
            <a:ext uri="{FF2B5EF4-FFF2-40B4-BE49-F238E27FC236}">
              <a16:creationId xmlns:a16="http://schemas.microsoft.com/office/drawing/2014/main" id="{D212AD90-9087-4398-8EE0-5BFF750AD554}"/>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92" name="Rectangle 4">
          <a:extLst>
            <a:ext uri="{FF2B5EF4-FFF2-40B4-BE49-F238E27FC236}">
              <a16:creationId xmlns:a16="http://schemas.microsoft.com/office/drawing/2014/main" id="{9CE478F6-CFF9-470D-A125-2B120C4BA644}"/>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93" name="Rectangle 4">
          <a:extLst>
            <a:ext uri="{FF2B5EF4-FFF2-40B4-BE49-F238E27FC236}">
              <a16:creationId xmlns:a16="http://schemas.microsoft.com/office/drawing/2014/main" id="{248431B7-7924-49A7-9D76-9FBB7BCAAAE9}"/>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94" name="Rectangle 4">
          <a:extLst>
            <a:ext uri="{FF2B5EF4-FFF2-40B4-BE49-F238E27FC236}">
              <a16:creationId xmlns:a16="http://schemas.microsoft.com/office/drawing/2014/main" id="{050E3BB7-AE40-44B3-9774-90E46F5B3396}"/>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95" name="Rectangle 4">
          <a:extLst>
            <a:ext uri="{FF2B5EF4-FFF2-40B4-BE49-F238E27FC236}">
              <a16:creationId xmlns:a16="http://schemas.microsoft.com/office/drawing/2014/main" id="{4CCD0C80-74C8-4F35-BA7E-24CE5E9D6AEF}"/>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96" name="Rectangle 4">
          <a:extLst>
            <a:ext uri="{FF2B5EF4-FFF2-40B4-BE49-F238E27FC236}">
              <a16:creationId xmlns:a16="http://schemas.microsoft.com/office/drawing/2014/main" id="{9748757A-61C8-428C-B8FB-D440A9BA2DF8}"/>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97" name="Rectangle 4">
          <a:extLst>
            <a:ext uri="{FF2B5EF4-FFF2-40B4-BE49-F238E27FC236}">
              <a16:creationId xmlns:a16="http://schemas.microsoft.com/office/drawing/2014/main" id="{91297B30-0D08-41C9-BBB3-33F3647E0784}"/>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98" name="Rectangle 4">
          <a:extLst>
            <a:ext uri="{FF2B5EF4-FFF2-40B4-BE49-F238E27FC236}">
              <a16:creationId xmlns:a16="http://schemas.microsoft.com/office/drawing/2014/main" id="{80379F8E-B7AC-4A9D-B58D-28297D69450C}"/>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199" name="Rectangle 4">
          <a:extLst>
            <a:ext uri="{FF2B5EF4-FFF2-40B4-BE49-F238E27FC236}">
              <a16:creationId xmlns:a16="http://schemas.microsoft.com/office/drawing/2014/main" id="{1F1ED7C3-0021-4995-8C98-61F523FC27EB}"/>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200" name="Rectangle 4">
          <a:extLst>
            <a:ext uri="{FF2B5EF4-FFF2-40B4-BE49-F238E27FC236}">
              <a16:creationId xmlns:a16="http://schemas.microsoft.com/office/drawing/2014/main" id="{8B854834-1E76-43F0-B452-0411851E1AB1}"/>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201" name="Rectangle 4">
          <a:extLst>
            <a:ext uri="{FF2B5EF4-FFF2-40B4-BE49-F238E27FC236}">
              <a16:creationId xmlns:a16="http://schemas.microsoft.com/office/drawing/2014/main" id="{9E47FCA3-1C5A-4009-99FF-36F033DB2A29}"/>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202" name="Rectangle 4">
          <a:extLst>
            <a:ext uri="{FF2B5EF4-FFF2-40B4-BE49-F238E27FC236}">
              <a16:creationId xmlns:a16="http://schemas.microsoft.com/office/drawing/2014/main" id="{218B7295-FBF7-4E01-A052-7D9452DF9AB5}"/>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203" name="Rectangle 4">
          <a:extLst>
            <a:ext uri="{FF2B5EF4-FFF2-40B4-BE49-F238E27FC236}">
              <a16:creationId xmlns:a16="http://schemas.microsoft.com/office/drawing/2014/main" id="{76406DFB-0F7D-4FA0-AB4E-7FFEC3C24D41}"/>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204" name="Rectangle 4">
          <a:extLst>
            <a:ext uri="{FF2B5EF4-FFF2-40B4-BE49-F238E27FC236}">
              <a16:creationId xmlns:a16="http://schemas.microsoft.com/office/drawing/2014/main" id="{BDB20FCF-122F-4D87-8EFD-491009FA5714}"/>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205" name="Rectangle 4">
          <a:extLst>
            <a:ext uri="{FF2B5EF4-FFF2-40B4-BE49-F238E27FC236}">
              <a16:creationId xmlns:a16="http://schemas.microsoft.com/office/drawing/2014/main" id="{EEEAC015-0BB6-47A5-9150-BBF06C5FFBB4}"/>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206" name="Rectangle 4">
          <a:extLst>
            <a:ext uri="{FF2B5EF4-FFF2-40B4-BE49-F238E27FC236}">
              <a16:creationId xmlns:a16="http://schemas.microsoft.com/office/drawing/2014/main" id="{4F7EABD7-B3A4-4B18-B35D-4FD8DD417F92}"/>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207" name="Rectangle 4">
          <a:extLst>
            <a:ext uri="{FF2B5EF4-FFF2-40B4-BE49-F238E27FC236}">
              <a16:creationId xmlns:a16="http://schemas.microsoft.com/office/drawing/2014/main" id="{4D53F2F3-F2B7-4E03-9BA6-B0B044C5071D}"/>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208" name="Rectangle 4">
          <a:extLst>
            <a:ext uri="{FF2B5EF4-FFF2-40B4-BE49-F238E27FC236}">
              <a16:creationId xmlns:a16="http://schemas.microsoft.com/office/drawing/2014/main" id="{7E8134BE-0E89-4DA6-98BC-5061EB2B68C4}"/>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209" name="Rectangle 4">
          <a:extLst>
            <a:ext uri="{FF2B5EF4-FFF2-40B4-BE49-F238E27FC236}">
              <a16:creationId xmlns:a16="http://schemas.microsoft.com/office/drawing/2014/main" id="{2AA14E32-A3E5-48A5-BEA9-7A277742E082}"/>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210" name="Rectangle 4">
          <a:extLst>
            <a:ext uri="{FF2B5EF4-FFF2-40B4-BE49-F238E27FC236}">
              <a16:creationId xmlns:a16="http://schemas.microsoft.com/office/drawing/2014/main" id="{8591DA12-017A-45D9-9865-9724B41D9884}"/>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211" name="Rectangle 4">
          <a:extLst>
            <a:ext uri="{FF2B5EF4-FFF2-40B4-BE49-F238E27FC236}">
              <a16:creationId xmlns:a16="http://schemas.microsoft.com/office/drawing/2014/main" id="{369FFA29-D880-4237-BC79-7EBA0B3A5374}"/>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212" name="Rectangle 4">
          <a:extLst>
            <a:ext uri="{FF2B5EF4-FFF2-40B4-BE49-F238E27FC236}">
              <a16:creationId xmlns:a16="http://schemas.microsoft.com/office/drawing/2014/main" id="{0A7BAB3B-682B-492A-9F4A-2BCAF9B2C983}"/>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213" name="Rectangle 4">
          <a:extLst>
            <a:ext uri="{FF2B5EF4-FFF2-40B4-BE49-F238E27FC236}">
              <a16:creationId xmlns:a16="http://schemas.microsoft.com/office/drawing/2014/main" id="{7B9D592E-9E6F-4E14-968B-44E345AB8CF8}"/>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214" name="Rectangle 4">
          <a:extLst>
            <a:ext uri="{FF2B5EF4-FFF2-40B4-BE49-F238E27FC236}">
              <a16:creationId xmlns:a16="http://schemas.microsoft.com/office/drawing/2014/main" id="{7EEF4F5C-7F5C-40F1-A90F-8A5660E04031}"/>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215" name="Rectangle 4">
          <a:extLst>
            <a:ext uri="{FF2B5EF4-FFF2-40B4-BE49-F238E27FC236}">
              <a16:creationId xmlns:a16="http://schemas.microsoft.com/office/drawing/2014/main" id="{889DED25-16CE-4995-88FF-15B4C43FBB41}"/>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216" name="Rectangle 4">
          <a:extLst>
            <a:ext uri="{FF2B5EF4-FFF2-40B4-BE49-F238E27FC236}">
              <a16:creationId xmlns:a16="http://schemas.microsoft.com/office/drawing/2014/main" id="{8C4FC80D-16C7-4952-8CE5-52A20E3FA573}"/>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217" name="Rectangle 4">
          <a:extLst>
            <a:ext uri="{FF2B5EF4-FFF2-40B4-BE49-F238E27FC236}">
              <a16:creationId xmlns:a16="http://schemas.microsoft.com/office/drawing/2014/main" id="{317E95DF-2B09-4303-BC19-1437FE46FEE5}"/>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218" name="Rectangle 4">
          <a:extLst>
            <a:ext uri="{FF2B5EF4-FFF2-40B4-BE49-F238E27FC236}">
              <a16:creationId xmlns:a16="http://schemas.microsoft.com/office/drawing/2014/main" id="{56C88AE2-8FAC-414B-89B2-DAFE99B888B0}"/>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219" name="Rectangle 4">
          <a:extLst>
            <a:ext uri="{FF2B5EF4-FFF2-40B4-BE49-F238E27FC236}">
              <a16:creationId xmlns:a16="http://schemas.microsoft.com/office/drawing/2014/main" id="{D716B229-2885-43F1-9458-60680A63446E}"/>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220" name="Rectangle 4">
          <a:extLst>
            <a:ext uri="{FF2B5EF4-FFF2-40B4-BE49-F238E27FC236}">
              <a16:creationId xmlns:a16="http://schemas.microsoft.com/office/drawing/2014/main" id="{41FDEB48-9F09-45C1-AE2B-6FE9B55C2421}"/>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221" name="Rectangle 4">
          <a:extLst>
            <a:ext uri="{FF2B5EF4-FFF2-40B4-BE49-F238E27FC236}">
              <a16:creationId xmlns:a16="http://schemas.microsoft.com/office/drawing/2014/main" id="{7169B5CC-9F57-47B5-939F-7666911245F1}"/>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222" name="Rectangle 4">
          <a:extLst>
            <a:ext uri="{FF2B5EF4-FFF2-40B4-BE49-F238E27FC236}">
              <a16:creationId xmlns:a16="http://schemas.microsoft.com/office/drawing/2014/main" id="{D904DDA6-325B-447E-88E0-D64BF738F318}"/>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223" name="Rectangle 4">
          <a:extLst>
            <a:ext uri="{FF2B5EF4-FFF2-40B4-BE49-F238E27FC236}">
              <a16:creationId xmlns:a16="http://schemas.microsoft.com/office/drawing/2014/main" id="{56F18F49-F374-4B9F-9E26-BC54BCBC7F3F}"/>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224" name="Rectangle 5">
          <a:extLst>
            <a:ext uri="{FF2B5EF4-FFF2-40B4-BE49-F238E27FC236}">
              <a16:creationId xmlns:a16="http://schemas.microsoft.com/office/drawing/2014/main" id="{1E395A88-89B9-459B-92EE-537200A44D15}"/>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225" name="Rectangle 4">
          <a:extLst>
            <a:ext uri="{FF2B5EF4-FFF2-40B4-BE49-F238E27FC236}">
              <a16:creationId xmlns:a16="http://schemas.microsoft.com/office/drawing/2014/main" id="{23E20D05-B64D-4250-8080-1232227B6207}"/>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226" name="Rectangle 4">
          <a:extLst>
            <a:ext uri="{FF2B5EF4-FFF2-40B4-BE49-F238E27FC236}">
              <a16:creationId xmlns:a16="http://schemas.microsoft.com/office/drawing/2014/main" id="{FC1F8355-51F7-49E6-8C67-2921BB6890BD}"/>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227" name="Rectangle 5">
          <a:extLst>
            <a:ext uri="{FF2B5EF4-FFF2-40B4-BE49-F238E27FC236}">
              <a16:creationId xmlns:a16="http://schemas.microsoft.com/office/drawing/2014/main" id="{B58906BF-1341-4816-820E-0BC9CAB263CD}"/>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228" name="Rectangle 4">
          <a:extLst>
            <a:ext uri="{FF2B5EF4-FFF2-40B4-BE49-F238E27FC236}">
              <a16:creationId xmlns:a16="http://schemas.microsoft.com/office/drawing/2014/main" id="{31A0D4E1-1317-47B5-B862-830CF3D73A74}"/>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229" name="Rectangle 4">
          <a:extLst>
            <a:ext uri="{FF2B5EF4-FFF2-40B4-BE49-F238E27FC236}">
              <a16:creationId xmlns:a16="http://schemas.microsoft.com/office/drawing/2014/main" id="{6C51ED2F-7A7E-4C9F-813E-1646AC3CC0FA}"/>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230" name="Rectangle 5">
          <a:extLst>
            <a:ext uri="{FF2B5EF4-FFF2-40B4-BE49-F238E27FC236}">
              <a16:creationId xmlns:a16="http://schemas.microsoft.com/office/drawing/2014/main" id="{3A20F1E1-CE12-485B-9A4D-4E6E4E35574B}"/>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231" name="Rectangle 4">
          <a:extLst>
            <a:ext uri="{FF2B5EF4-FFF2-40B4-BE49-F238E27FC236}">
              <a16:creationId xmlns:a16="http://schemas.microsoft.com/office/drawing/2014/main" id="{70A5DFF8-1976-4D11-B7C4-47537E454805}"/>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232" name="Rectangle 4">
          <a:extLst>
            <a:ext uri="{FF2B5EF4-FFF2-40B4-BE49-F238E27FC236}">
              <a16:creationId xmlns:a16="http://schemas.microsoft.com/office/drawing/2014/main" id="{7140F9BF-8275-4B7B-AFC0-75A9A6529DC3}"/>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233" name="Rectangle 5">
          <a:extLst>
            <a:ext uri="{FF2B5EF4-FFF2-40B4-BE49-F238E27FC236}">
              <a16:creationId xmlns:a16="http://schemas.microsoft.com/office/drawing/2014/main" id="{F01483FD-8498-49DF-B9EE-41B9034001F8}"/>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234" name="Rectangle 4">
          <a:extLst>
            <a:ext uri="{FF2B5EF4-FFF2-40B4-BE49-F238E27FC236}">
              <a16:creationId xmlns:a16="http://schemas.microsoft.com/office/drawing/2014/main" id="{D1339D1B-663D-44A1-8D6B-99DDD335A797}"/>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235" name="Rectangle 4">
          <a:extLst>
            <a:ext uri="{FF2B5EF4-FFF2-40B4-BE49-F238E27FC236}">
              <a16:creationId xmlns:a16="http://schemas.microsoft.com/office/drawing/2014/main" id="{9ABBAE51-A392-4684-91FC-AE6703DE221D}"/>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236" name="Rectangle 5">
          <a:extLst>
            <a:ext uri="{FF2B5EF4-FFF2-40B4-BE49-F238E27FC236}">
              <a16:creationId xmlns:a16="http://schemas.microsoft.com/office/drawing/2014/main" id="{E023A57A-7E2F-4457-8995-0A4C5F51C64C}"/>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237" name="Rectangle 4">
          <a:extLst>
            <a:ext uri="{FF2B5EF4-FFF2-40B4-BE49-F238E27FC236}">
              <a16:creationId xmlns:a16="http://schemas.microsoft.com/office/drawing/2014/main" id="{CF0A4A7B-010C-4322-BB4B-80A4261C5D5D}"/>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238" name="Rectangle 4">
          <a:extLst>
            <a:ext uri="{FF2B5EF4-FFF2-40B4-BE49-F238E27FC236}">
              <a16:creationId xmlns:a16="http://schemas.microsoft.com/office/drawing/2014/main" id="{4F5968D2-FE17-4B46-857A-5CCADBA42104}"/>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239" name="Rectangle 5">
          <a:extLst>
            <a:ext uri="{FF2B5EF4-FFF2-40B4-BE49-F238E27FC236}">
              <a16:creationId xmlns:a16="http://schemas.microsoft.com/office/drawing/2014/main" id="{02AB2CA6-B739-4070-A41A-4D8129A66A5D}"/>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240" name="Rectangle 4">
          <a:extLst>
            <a:ext uri="{FF2B5EF4-FFF2-40B4-BE49-F238E27FC236}">
              <a16:creationId xmlns:a16="http://schemas.microsoft.com/office/drawing/2014/main" id="{ECB3359E-D7D5-4F25-AAA9-F9D7BBF7493B}"/>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241" name="Rectangle 4">
          <a:extLst>
            <a:ext uri="{FF2B5EF4-FFF2-40B4-BE49-F238E27FC236}">
              <a16:creationId xmlns:a16="http://schemas.microsoft.com/office/drawing/2014/main" id="{A4B7DC6F-4AA7-4C5A-A23E-CF21857DB743}"/>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242" name="Rectangle 5">
          <a:extLst>
            <a:ext uri="{FF2B5EF4-FFF2-40B4-BE49-F238E27FC236}">
              <a16:creationId xmlns:a16="http://schemas.microsoft.com/office/drawing/2014/main" id="{9231F62C-1850-4473-AE53-F7D3D2B41635}"/>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243" name="Rectangle 4">
          <a:extLst>
            <a:ext uri="{FF2B5EF4-FFF2-40B4-BE49-F238E27FC236}">
              <a16:creationId xmlns:a16="http://schemas.microsoft.com/office/drawing/2014/main" id="{C6D91CAC-6A89-4223-957E-E31AD344D243}"/>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244" name="Rectangle 4">
          <a:extLst>
            <a:ext uri="{FF2B5EF4-FFF2-40B4-BE49-F238E27FC236}">
              <a16:creationId xmlns:a16="http://schemas.microsoft.com/office/drawing/2014/main" id="{4C41B3CE-B27B-43D3-924E-357F9B140030}"/>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245" name="Rectangle 5">
          <a:extLst>
            <a:ext uri="{FF2B5EF4-FFF2-40B4-BE49-F238E27FC236}">
              <a16:creationId xmlns:a16="http://schemas.microsoft.com/office/drawing/2014/main" id="{BCCEA630-3A31-4FEE-BFD0-317748ECD9B8}"/>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246" name="Rectangle 4">
          <a:extLst>
            <a:ext uri="{FF2B5EF4-FFF2-40B4-BE49-F238E27FC236}">
              <a16:creationId xmlns:a16="http://schemas.microsoft.com/office/drawing/2014/main" id="{587687C5-6579-4F65-BC3A-AC4BD13BA103}"/>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247" name="Rectangle 4">
          <a:extLst>
            <a:ext uri="{FF2B5EF4-FFF2-40B4-BE49-F238E27FC236}">
              <a16:creationId xmlns:a16="http://schemas.microsoft.com/office/drawing/2014/main" id="{202D9C89-E63A-4146-8456-12B464EEFA1C}"/>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248" name="Rectangle 5">
          <a:extLst>
            <a:ext uri="{FF2B5EF4-FFF2-40B4-BE49-F238E27FC236}">
              <a16:creationId xmlns:a16="http://schemas.microsoft.com/office/drawing/2014/main" id="{A0A92467-73A5-437E-8E2B-5E8212AABDC1}"/>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249" name="Rectangle 4">
          <a:extLst>
            <a:ext uri="{FF2B5EF4-FFF2-40B4-BE49-F238E27FC236}">
              <a16:creationId xmlns:a16="http://schemas.microsoft.com/office/drawing/2014/main" id="{6ECB7991-38F1-48EE-9C60-1619BF10D554}"/>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250" name="Rectangle 4">
          <a:extLst>
            <a:ext uri="{FF2B5EF4-FFF2-40B4-BE49-F238E27FC236}">
              <a16:creationId xmlns:a16="http://schemas.microsoft.com/office/drawing/2014/main" id="{4745EC2B-05CE-4B54-8A88-47DEF0D4D1AA}"/>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59683"/>
    <xdr:sp macro="" textlink="">
      <xdr:nvSpPr>
        <xdr:cNvPr id="2251" name="Rectangle 5">
          <a:extLst>
            <a:ext uri="{FF2B5EF4-FFF2-40B4-BE49-F238E27FC236}">
              <a16:creationId xmlns:a16="http://schemas.microsoft.com/office/drawing/2014/main" id="{8FC6355C-E4F8-4B4A-8B4D-696D8C8C4153}"/>
            </a:ext>
          </a:extLst>
        </xdr:cNvPr>
        <xdr:cNvSpPr>
          <a:spLocks noChangeArrowheads="1"/>
        </xdr:cNvSpPr>
      </xdr:nvSpPr>
      <xdr:spPr>
        <a:xfrm>
          <a:off x="2695575" y="97583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252" name="Rectangle 4">
          <a:extLst>
            <a:ext uri="{FF2B5EF4-FFF2-40B4-BE49-F238E27FC236}">
              <a16:creationId xmlns:a16="http://schemas.microsoft.com/office/drawing/2014/main" id="{C1EEED63-64D2-490A-998D-8D45AD8D70F3}"/>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253" name="Rectangle 4">
          <a:extLst>
            <a:ext uri="{FF2B5EF4-FFF2-40B4-BE49-F238E27FC236}">
              <a16:creationId xmlns:a16="http://schemas.microsoft.com/office/drawing/2014/main" id="{B76FD4DC-CDEF-45FE-9C40-3E71BAB905A4}"/>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254" name="Rectangle 4">
          <a:extLst>
            <a:ext uri="{FF2B5EF4-FFF2-40B4-BE49-F238E27FC236}">
              <a16:creationId xmlns:a16="http://schemas.microsoft.com/office/drawing/2014/main" id="{D73B533C-0EBD-4E1E-8D2E-9E33AD188208}"/>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255" name="Rectangle 4">
          <a:extLst>
            <a:ext uri="{FF2B5EF4-FFF2-40B4-BE49-F238E27FC236}">
              <a16:creationId xmlns:a16="http://schemas.microsoft.com/office/drawing/2014/main" id="{7B915D2C-F05C-4314-8943-CD1708890053}"/>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256" name="Rectangle 4">
          <a:extLst>
            <a:ext uri="{FF2B5EF4-FFF2-40B4-BE49-F238E27FC236}">
              <a16:creationId xmlns:a16="http://schemas.microsoft.com/office/drawing/2014/main" id="{CF7E0D1B-E30D-4545-84D3-A1E4AF3917A6}"/>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257" name="Rectangle 4">
          <a:extLst>
            <a:ext uri="{FF2B5EF4-FFF2-40B4-BE49-F238E27FC236}">
              <a16:creationId xmlns:a16="http://schemas.microsoft.com/office/drawing/2014/main" id="{918E3700-C579-46C8-8356-0292A21B58D4}"/>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258" name="Rectangle 4">
          <a:extLst>
            <a:ext uri="{FF2B5EF4-FFF2-40B4-BE49-F238E27FC236}">
              <a16:creationId xmlns:a16="http://schemas.microsoft.com/office/drawing/2014/main" id="{A6C56665-601F-4855-923D-A827ACC99C78}"/>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259" name="Rectangle 4">
          <a:extLst>
            <a:ext uri="{FF2B5EF4-FFF2-40B4-BE49-F238E27FC236}">
              <a16:creationId xmlns:a16="http://schemas.microsoft.com/office/drawing/2014/main" id="{89D2F5DB-B866-4AE8-BDD7-2CE798ECE773}"/>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260" name="Rectangle 4">
          <a:extLst>
            <a:ext uri="{FF2B5EF4-FFF2-40B4-BE49-F238E27FC236}">
              <a16:creationId xmlns:a16="http://schemas.microsoft.com/office/drawing/2014/main" id="{4A3EB900-7147-4A0D-A5E3-803EF6AAAAB8}"/>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261" name="Rectangle 4">
          <a:extLst>
            <a:ext uri="{FF2B5EF4-FFF2-40B4-BE49-F238E27FC236}">
              <a16:creationId xmlns:a16="http://schemas.microsoft.com/office/drawing/2014/main" id="{D27C582F-F973-4018-A80E-403532182757}"/>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86</xdr:row>
      <xdr:rowOff>0</xdr:rowOff>
    </xdr:from>
    <xdr:ext cx="190500" cy="480638"/>
    <xdr:sp macro="" textlink="">
      <xdr:nvSpPr>
        <xdr:cNvPr id="2262" name="Rectangle 4">
          <a:extLst>
            <a:ext uri="{FF2B5EF4-FFF2-40B4-BE49-F238E27FC236}">
              <a16:creationId xmlns:a16="http://schemas.microsoft.com/office/drawing/2014/main" id="{017A188B-AFD1-4D3D-B470-134874A4FA82}"/>
            </a:ext>
          </a:extLst>
        </xdr:cNvPr>
        <xdr:cNvSpPr>
          <a:spLocks noChangeArrowheads="1"/>
        </xdr:cNvSpPr>
      </xdr:nvSpPr>
      <xdr:spPr>
        <a:xfrm>
          <a:off x="2695575" y="97583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en-US"/>
        </a:p>
      </xdr:txBody>
    </xdr:sp>
    <xdr:clientData/>
  </xdr:oneCellAnchor>
  <xdr:oneCellAnchor>
    <xdr:from>
      <xdr:col>1</xdr:col>
      <xdr:colOff>0</xdr:colOff>
      <xdr:row>86</xdr:row>
      <xdr:rowOff>0</xdr:rowOff>
    </xdr:from>
    <xdr:ext cx="28575" cy="9525"/>
    <xdr:pic>
      <xdr:nvPicPr>
        <xdr:cNvPr id="2263" name="Picture 1364">
          <a:extLst>
            <a:ext uri="{FF2B5EF4-FFF2-40B4-BE49-F238E27FC236}">
              <a16:creationId xmlns:a16="http://schemas.microsoft.com/office/drawing/2014/main" id="{D6876F27-6FA4-4771-8BE8-295887D76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37557075"/>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9"/>
  <sheetViews>
    <sheetView view="pageBreakPreview" zoomScaleNormal="100" zoomScaleSheetLayoutView="100" workbookViewId="0">
      <selection activeCell="C17" sqref="C17"/>
    </sheetView>
  </sheetViews>
  <sheetFormatPr defaultRowHeight="15" x14ac:dyDescent="0.25"/>
  <cols>
    <col min="2" max="2" width="77" customWidth="1"/>
    <col min="3" max="3" width="20.42578125" customWidth="1"/>
  </cols>
  <sheetData>
    <row r="1" spans="1:3" ht="15.75" x14ac:dyDescent="0.25">
      <c r="A1" s="189" t="s">
        <v>0</v>
      </c>
      <c r="B1" s="190"/>
      <c r="C1" s="190"/>
    </row>
    <row r="2" spans="1:3" ht="15.75" x14ac:dyDescent="0.25">
      <c r="A2" s="191" t="s">
        <v>1</v>
      </c>
      <c r="B2" s="192"/>
      <c r="C2" s="192"/>
    </row>
    <row r="3" spans="1:3" ht="15.75" x14ac:dyDescent="0.25">
      <c r="A3" s="186" t="s">
        <v>10</v>
      </c>
      <c r="B3" s="187"/>
      <c r="C3" s="1"/>
    </row>
    <row r="4" spans="1:3" ht="16.5" thickBot="1" x14ac:dyDescent="0.3">
      <c r="A4" s="186" t="s">
        <v>2</v>
      </c>
      <c r="B4" s="187"/>
      <c r="C4" s="1"/>
    </row>
    <row r="5" spans="1:3" ht="15.75" x14ac:dyDescent="0.25">
      <c r="A5" s="2" t="s">
        <v>3</v>
      </c>
      <c r="B5" s="3" t="s">
        <v>4</v>
      </c>
      <c r="C5" s="4" t="s">
        <v>5</v>
      </c>
    </row>
    <row r="6" spans="1:3" ht="15.75" x14ac:dyDescent="0.25">
      <c r="A6" s="5">
        <v>1</v>
      </c>
      <c r="B6" s="6" t="s">
        <v>6</v>
      </c>
      <c r="C6" s="103">
        <f>'Detailed BOQ_Edaga Hamus PS'!F37</f>
        <v>0</v>
      </c>
    </row>
    <row r="7" spans="1:3" ht="15.75" x14ac:dyDescent="0.25">
      <c r="A7" s="5">
        <v>2</v>
      </c>
      <c r="B7" s="6" t="s">
        <v>7</v>
      </c>
      <c r="C7" s="103">
        <f>'Detailed BOQ_Edaga Hamus PS'!F85</f>
        <v>0</v>
      </c>
    </row>
    <row r="8" spans="1:3" ht="15.75" x14ac:dyDescent="0.25">
      <c r="A8" s="5">
        <v>3</v>
      </c>
      <c r="B8" s="6" t="s">
        <v>8</v>
      </c>
      <c r="C8" s="103">
        <f>'Detailed BOQ_Edaga Hamus PS'!F141</f>
        <v>0</v>
      </c>
    </row>
    <row r="9" spans="1:3" ht="16.5" thickBot="1" x14ac:dyDescent="0.3">
      <c r="A9" s="7"/>
      <c r="B9" s="8" t="s">
        <v>9</v>
      </c>
      <c r="C9" s="9">
        <f>SUM(C6:C8)</f>
        <v>0</v>
      </c>
    </row>
  </sheetData>
  <sheetProtection algorithmName="SHA-512" hashValue="BAE+Gv3JfQ7b4kSm/2VsbU4s7Se5Q35uYxWT2+yvks/J8bvJ+1dpWkuieJrC0JXUYHHqxVYegz4/+JnyVGbN1A==" saltValue="B6lj6bfRjC5KlArDeYFVDw==" spinCount="100000" sheet="1" objects="1" scenarios="1" selectLockedCells="1" selectUnlockedCells="1"/>
  <mergeCells count="4">
    <mergeCell ref="A1:C1"/>
    <mergeCell ref="A2:C2"/>
    <mergeCell ref="A3:B3"/>
    <mergeCell ref="A4:B4"/>
  </mergeCells>
  <pageMargins left="0.7" right="0.7" top="0.75" bottom="0.75" header="0.3" footer="0.3"/>
  <pageSetup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CD38D2-C899-4CB4-A62E-D6DF68E66713}">
  <dimension ref="A1:F142"/>
  <sheetViews>
    <sheetView tabSelected="1" view="pageBreakPreview" topLeftCell="A51" zoomScaleNormal="100" zoomScaleSheetLayoutView="100" workbookViewId="0">
      <selection activeCell="E80" sqref="E80"/>
    </sheetView>
  </sheetViews>
  <sheetFormatPr defaultRowHeight="15" x14ac:dyDescent="0.25"/>
  <cols>
    <col min="2" max="2" width="95.7109375" bestFit="1" customWidth="1"/>
    <col min="5" max="5" width="15.42578125" customWidth="1"/>
    <col min="6" max="6" width="18.5703125" customWidth="1"/>
  </cols>
  <sheetData>
    <row r="1" spans="1:6" s="10" customFormat="1" ht="15.75" x14ac:dyDescent="0.25">
      <c r="A1" s="182" t="s">
        <v>0</v>
      </c>
      <c r="B1" s="183"/>
      <c r="C1" s="183"/>
      <c r="D1" s="183"/>
      <c r="E1" s="183"/>
      <c r="F1" s="183"/>
    </row>
    <row r="2" spans="1:6" s="10" customFormat="1" ht="15.75" x14ac:dyDescent="0.25">
      <c r="A2" s="184" t="s">
        <v>1</v>
      </c>
      <c r="B2" s="185"/>
      <c r="C2" s="185"/>
      <c r="D2" s="185"/>
      <c r="E2" s="185"/>
      <c r="F2" s="185"/>
    </row>
    <row r="3" spans="1:6" s="10" customFormat="1" ht="15.75" x14ac:dyDescent="0.25">
      <c r="A3" s="186" t="s">
        <v>52</v>
      </c>
      <c r="B3" s="187"/>
      <c r="C3" s="11"/>
    </row>
    <row r="4" spans="1:6" s="10" customFormat="1" ht="16.5" thickBot="1" x14ac:dyDescent="0.3">
      <c r="A4" s="186" t="s">
        <v>11</v>
      </c>
      <c r="B4" s="187"/>
      <c r="C4" s="11"/>
    </row>
    <row r="5" spans="1:6" s="15" customFormat="1" ht="16.5" thickBot="1" x14ac:dyDescent="0.3">
      <c r="A5" s="12"/>
      <c r="B5" s="13"/>
      <c r="C5" s="13"/>
      <c r="D5" s="13"/>
      <c r="E5" s="13"/>
      <c r="F5" s="14"/>
    </row>
    <row r="6" spans="1:6" s="15" customFormat="1" ht="15.75" x14ac:dyDescent="0.25">
      <c r="A6" s="16" t="s">
        <v>12</v>
      </c>
      <c r="B6" s="16" t="s">
        <v>13</v>
      </c>
      <c r="C6" s="17" t="s">
        <v>14</v>
      </c>
      <c r="D6" s="17" t="s">
        <v>15</v>
      </c>
      <c r="E6" s="18" t="s">
        <v>16</v>
      </c>
      <c r="F6" s="19" t="s">
        <v>17</v>
      </c>
    </row>
    <row r="7" spans="1:6" s="10" customFormat="1" ht="15.75" x14ac:dyDescent="0.25">
      <c r="A7" s="20"/>
      <c r="B7" s="21" t="s">
        <v>18</v>
      </c>
      <c r="C7" s="22"/>
      <c r="D7" s="22"/>
      <c r="E7" s="23"/>
      <c r="F7" s="24"/>
    </row>
    <row r="8" spans="1:6" s="10" customFormat="1" ht="111" thickBot="1" x14ac:dyDescent="0.3">
      <c r="A8" s="25" t="s">
        <v>19</v>
      </c>
      <c r="B8" s="26" t="s">
        <v>20</v>
      </c>
      <c r="C8" s="27"/>
      <c r="D8" s="22"/>
      <c r="E8" s="23"/>
      <c r="F8" s="28"/>
    </row>
    <row r="9" spans="1:6" s="10" customFormat="1" ht="16.5" thickBot="1" x14ac:dyDescent="0.3">
      <c r="A9" s="25"/>
      <c r="B9" s="12" t="s">
        <v>21</v>
      </c>
      <c r="C9" s="13"/>
      <c r="D9" s="13"/>
      <c r="E9" s="13"/>
      <c r="F9" s="13"/>
    </row>
    <row r="10" spans="1:6" s="10" customFormat="1" ht="15.75" x14ac:dyDescent="0.25">
      <c r="A10" s="29"/>
      <c r="B10" s="30" t="s">
        <v>22</v>
      </c>
      <c r="C10" s="31"/>
      <c r="D10" s="31"/>
      <c r="E10" s="31"/>
      <c r="F10" s="31"/>
    </row>
    <row r="11" spans="1:6" s="15" customFormat="1" ht="15.75" x14ac:dyDescent="0.25">
      <c r="A11" s="32"/>
      <c r="B11" s="33" t="s">
        <v>23</v>
      </c>
      <c r="C11" s="34"/>
      <c r="D11" s="35"/>
      <c r="E11" s="35"/>
      <c r="F11" s="36"/>
    </row>
    <row r="12" spans="1:6" s="15" customFormat="1" ht="18" x14ac:dyDescent="0.25">
      <c r="A12" s="37">
        <v>1.1000000000000001</v>
      </c>
      <c r="B12" s="38" t="s">
        <v>24</v>
      </c>
      <c r="C12" s="39" t="s">
        <v>25</v>
      </c>
      <c r="D12" s="35">
        <f>(4.2*3.2)</f>
        <v>13.440000000000001</v>
      </c>
      <c r="E12" s="40"/>
      <c r="F12" s="41">
        <f>D12*E12</f>
        <v>0</v>
      </c>
    </row>
    <row r="13" spans="1:6" s="15" customFormat="1" ht="18" x14ac:dyDescent="0.25">
      <c r="A13" s="37">
        <v>1.2</v>
      </c>
      <c r="B13" s="38" t="s">
        <v>26</v>
      </c>
      <c r="C13" s="39" t="s">
        <v>27</v>
      </c>
      <c r="D13" s="35">
        <f>(0.8*4.2*3.2)</f>
        <v>10.752000000000002</v>
      </c>
      <c r="E13" s="40"/>
      <c r="F13" s="41">
        <f t="shared" ref="F13:F16" si="0">D13*E13</f>
        <v>0</v>
      </c>
    </row>
    <row r="14" spans="1:6" s="10" customFormat="1" ht="18" x14ac:dyDescent="0.25">
      <c r="A14" s="37">
        <v>1.3</v>
      </c>
      <c r="B14" s="38" t="s">
        <v>28</v>
      </c>
      <c r="C14" s="39" t="s">
        <v>27</v>
      </c>
      <c r="D14" s="35">
        <f>((3.2*2)+(4.2))*0.8</f>
        <v>8.4800000000000022</v>
      </c>
      <c r="E14" s="40"/>
      <c r="F14" s="41">
        <f t="shared" si="0"/>
        <v>0</v>
      </c>
    </row>
    <row r="15" spans="1:6" s="10" customFormat="1" ht="31.5" x14ac:dyDescent="0.25">
      <c r="A15" s="37">
        <v>1.4</v>
      </c>
      <c r="B15" s="38" t="s">
        <v>29</v>
      </c>
      <c r="C15" s="39" t="s">
        <v>27</v>
      </c>
      <c r="D15" s="35">
        <f>0.8*3.2*4.2</f>
        <v>10.752000000000002</v>
      </c>
      <c r="E15" s="40"/>
      <c r="F15" s="41">
        <f t="shared" si="0"/>
        <v>0</v>
      </c>
    </row>
    <row r="16" spans="1:6" s="10" customFormat="1" ht="18" x14ac:dyDescent="0.25">
      <c r="A16" s="37">
        <v>1.5</v>
      </c>
      <c r="B16" s="38" t="s">
        <v>30</v>
      </c>
      <c r="C16" s="39" t="s">
        <v>25</v>
      </c>
      <c r="D16" s="35">
        <f>(4.2*3.2)</f>
        <v>13.440000000000001</v>
      </c>
      <c r="E16" s="40"/>
      <c r="F16" s="41">
        <f t="shared" si="0"/>
        <v>0</v>
      </c>
    </row>
    <row r="17" spans="1:6" s="10" customFormat="1" ht="15.75" x14ac:dyDescent="0.25">
      <c r="A17" s="42"/>
      <c r="B17" s="43" t="s">
        <v>31</v>
      </c>
      <c r="C17" s="43"/>
      <c r="D17" s="43"/>
      <c r="E17" s="43"/>
      <c r="F17" s="44">
        <f>SUM(F12:F16)</f>
        <v>0</v>
      </c>
    </row>
    <row r="18" spans="1:6" s="10" customFormat="1" ht="15.75" x14ac:dyDescent="0.25">
      <c r="A18" s="32"/>
      <c r="B18" s="45" t="s">
        <v>32</v>
      </c>
      <c r="C18" s="34"/>
      <c r="D18" s="35"/>
      <c r="E18" s="35"/>
      <c r="F18" s="41"/>
    </row>
    <row r="19" spans="1:6" s="10" customFormat="1" ht="15.75" x14ac:dyDescent="0.25">
      <c r="A19" s="37">
        <v>2.1</v>
      </c>
      <c r="B19" s="46" t="s">
        <v>33</v>
      </c>
      <c r="C19" s="47"/>
      <c r="D19" s="35"/>
      <c r="E19" s="35"/>
      <c r="F19" s="41"/>
    </row>
    <row r="20" spans="1:6" s="10" customFormat="1" ht="18" x14ac:dyDescent="0.25">
      <c r="A20" s="37"/>
      <c r="B20" s="38" t="s">
        <v>34</v>
      </c>
      <c r="C20" s="39" t="s">
        <v>25</v>
      </c>
      <c r="D20" s="35">
        <f>4.2*3.2</f>
        <v>13.440000000000001</v>
      </c>
      <c r="E20" s="40"/>
      <c r="F20" s="41">
        <f>D20*E20</f>
        <v>0</v>
      </c>
    </row>
    <row r="21" spans="1:6" s="10" customFormat="1" ht="18" x14ac:dyDescent="0.25">
      <c r="A21" s="37"/>
      <c r="B21" s="38" t="s">
        <v>35</v>
      </c>
      <c r="C21" s="39" t="s">
        <v>25</v>
      </c>
      <c r="D21" s="35">
        <f>4.2*3.2</f>
        <v>13.440000000000001</v>
      </c>
      <c r="E21" s="40"/>
      <c r="F21" s="41">
        <f t="shared" ref="F21:F25" si="1">D21*E21</f>
        <v>0</v>
      </c>
    </row>
    <row r="22" spans="1:6" s="10" customFormat="1" ht="15.75" x14ac:dyDescent="0.25">
      <c r="A22" s="37">
        <v>2.2000000000000002</v>
      </c>
      <c r="B22" s="38" t="s">
        <v>36</v>
      </c>
      <c r="C22" s="39"/>
      <c r="D22" s="35"/>
      <c r="E22" s="35">
        <v>0</v>
      </c>
      <c r="F22" s="41">
        <f t="shared" si="1"/>
        <v>0</v>
      </c>
    </row>
    <row r="23" spans="1:6" s="10" customFormat="1" ht="18" x14ac:dyDescent="0.25">
      <c r="A23" s="37"/>
      <c r="B23" s="38" t="s">
        <v>37</v>
      </c>
      <c r="C23" s="39" t="s">
        <v>25</v>
      </c>
      <c r="D23" s="35">
        <f>((2*3.2)+(4.2*2))*0.15</f>
        <v>2.2200000000000002</v>
      </c>
      <c r="E23" s="40"/>
      <c r="F23" s="41">
        <f t="shared" si="1"/>
        <v>0</v>
      </c>
    </row>
    <row r="24" spans="1:6" s="10" customFormat="1" ht="31.5" x14ac:dyDescent="0.25">
      <c r="A24" s="37">
        <v>2.2999999999999998</v>
      </c>
      <c r="B24" s="38" t="s">
        <v>38</v>
      </c>
      <c r="C24" s="39"/>
      <c r="D24" s="35"/>
      <c r="E24" s="35">
        <v>0</v>
      </c>
      <c r="F24" s="41">
        <f t="shared" si="1"/>
        <v>0</v>
      </c>
    </row>
    <row r="25" spans="1:6" s="10" customFormat="1" ht="15.75" x14ac:dyDescent="0.25">
      <c r="A25" s="37"/>
      <c r="B25" s="38" t="s">
        <v>39</v>
      </c>
      <c r="C25" s="39" t="s">
        <v>40</v>
      </c>
      <c r="D25" s="35">
        <v>69.88</v>
      </c>
      <c r="E25" s="40"/>
      <c r="F25" s="41">
        <f t="shared" si="1"/>
        <v>0</v>
      </c>
    </row>
    <row r="26" spans="1:6" s="10" customFormat="1" ht="15.75" x14ac:dyDescent="0.25">
      <c r="A26" s="42"/>
      <c r="B26" s="43" t="s">
        <v>31</v>
      </c>
      <c r="C26" s="43"/>
      <c r="D26" s="43"/>
      <c r="E26" s="43"/>
      <c r="F26" s="44">
        <f>SUM(F20:F25)</f>
        <v>0</v>
      </c>
    </row>
    <row r="27" spans="1:6" s="10" customFormat="1" ht="15.75" x14ac:dyDescent="0.25">
      <c r="A27" s="32"/>
      <c r="B27" s="45" t="s">
        <v>41</v>
      </c>
      <c r="C27" s="34"/>
      <c r="D27" s="35"/>
      <c r="E27" s="35"/>
      <c r="F27" s="41"/>
    </row>
    <row r="28" spans="1:6" s="10" customFormat="1" ht="15.75" x14ac:dyDescent="0.25">
      <c r="A28" s="37">
        <v>3.1</v>
      </c>
      <c r="B28" s="38" t="s">
        <v>42</v>
      </c>
      <c r="C28" s="39"/>
      <c r="D28" s="35"/>
      <c r="E28" s="35"/>
      <c r="F28" s="41"/>
    </row>
    <row r="29" spans="1:6" s="10" customFormat="1" ht="18" x14ac:dyDescent="0.25">
      <c r="A29" s="37"/>
      <c r="B29" s="38" t="s">
        <v>43</v>
      </c>
      <c r="C29" s="39" t="s">
        <v>27</v>
      </c>
      <c r="D29" s="35">
        <f>((4.2*2)+(3.2*2))*0.8</f>
        <v>11.840000000000002</v>
      </c>
      <c r="E29" s="40"/>
      <c r="F29" s="41">
        <f>D29*E29</f>
        <v>0</v>
      </c>
    </row>
    <row r="30" spans="1:6" s="10" customFormat="1" ht="18" x14ac:dyDescent="0.25">
      <c r="A30" s="37"/>
      <c r="B30" s="38" t="s">
        <v>44</v>
      </c>
      <c r="C30" s="39" t="s">
        <v>27</v>
      </c>
      <c r="D30" s="35">
        <f>((4.2*2)+(3.2*2))*1.5</f>
        <v>22.200000000000003</v>
      </c>
      <c r="E30" s="40"/>
      <c r="F30" s="41">
        <f t="shared" ref="F30:F31" si="2">D30*E30</f>
        <v>0</v>
      </c>
    </row>
    <row r="31" spans="1:6" s="10" customFormat="1" ht="31.5" x14ac:dyDescent="0.25">
      <c r="A31" s="48">
        <v>3.2</v>
      </c>
      <c r="B31" s="38" t="s">
        <v>45</v>
      </c>
      <c r="C31" s="39" t="s">
        <v>25</v>
      </c>
      <c r="D31" s="49">
        <f>((4.2*2)+(3.2*2))*1.5</f>
        <v>22.200000000000003</v>
      </c>
      <c r="E31" s="193"/>
      <c r="F31" s="41">
        <f t="shared" si="2"/>
        <v>0</v>
      </c>
    </row>
    <row r="32" spans="1:6" s="10" customFormat="1" ht="15.75" x14ac:dyDescent="0.25">
      <c r="A32" s="50"/>
      <c r="B32" s="43" t="s">
        <v>31</v>
      </c>
      <c r="C32" s="43"/>
      <c r="D32" s="43"/>
      <c r="E32" s="43"/>
      <c r="F32" s="44">
        <f>SUM(F29:F31)</f>
        <v>0</v>
      </c>
    </row>
    <row r="33" spans="1:6" s="10" customFormat="1" ht="15.75" x14ac:dyDescent="0.25">
      <c r="A33" s="51"/>
      <c r="B33" s="52" t="s">
        <v>46</v>
      </c>
      <c r="C33" s="53"/>
      <c r="D33" s="53"/>
      <c r="E33" s="53"/>
      <c r="F33" s="54"/>
    </row>
    <row r="34" spans="1:6" s="10" customFormat="1" ht="409.5" x14ac:dyDescent="0.25">
      <c r="A34" s="55">
        <v>4.0999999999999996</v>
      </c>
      <c r="B34" s="56" t="s">
        <v>47</v>
      </c>
      <c r="C34" s="57" t="s">
        <v>48</v>
      </c>
      <c r="D34" s="55">
        <v>1</v>
      </c>
      <c r="E34" s="194"/>
      <c r="F34" s="58">
        <f>D34*E34</f>
        <v>0</v>
      </c>
    </row>
    <row r="35" spans="1:6" s="10" customFormat="1" ht="110.25" x14ac:dyDescent="0.25">
      <c r="A35" s="55">
        <v>4.2</v>
      </c>
      <c r="B35" s="59" t="s">
        <v>49</v>
      </c>
      <c r="C35" s="55" t="s">
        <v>50</v>
      </c>
      <c r="D35" s="55">
        <v>120</v>
      </c>
      <c r="E35" s="194"/>
      <c r="F35" s="58">
        <f>D35*E35</f>
        <v>0</v>
      </c>
    </row>
    <row r="36" spans="1:6" s="10" customFormat="1" ht="15.75" x14ac:dyDescent="0.25">
      <c r="A36" s="50"/>
      <c r="B36" s="43" t="s">
        <v>31</v>
      </c>
      <c r="C36" s="43"/>
      <c r="D36" s="43"/>
      <c r="E36" s="43"/>
      <c r="F36" s="44">
        <f>SUM(F34:F35)</f>
        <v>0</v>
      </c>
    </row>
    <row r="37" spans="1:6" s="10" customFormat="1" ht="15.75" x14ac:dyDescent="0.25">
      <c r="A37" s="60"/>
      <c r="B37" s="61" t="s">
        <v>51</v>
      </c>
      <c r="C37" s="61"/>
      <c r="D37" s="61"/>
      <c r="E37" s="61"/>
      <c r="F37" s="62">
        <f>F17+F26+F32+F36</f>
        <v>0</v>
      </c>
    </row>
    <row r="39" spans="1:6" s="10" customFormat="1" ht="15.75" x14ac:dyDescent="0.25">
      <c r="A39" s="188" t="s">
        <v>53</v>
      </c>
      <c r="B39" s="188"/>
      <c r="C39" s="188"/>
      <c r="D39" s="188"/>
      <c r="E39" s="188"/>
      <c r="F39" s="188"/>
    </row>
    <row r="40" spans="1:6" s="10" customFormat="1" ht="31.5" x14ac:dyDescent="0.25">
      <c r="A40" s="63" t="s">
        <v>54</v>
      </c>
      <c r="B40" s="64" t="s">
        <v>13</v>
      </c>
      <c r="C40" s="65" t="s">
        <v>55</v>
      </c>
      <c r="D40" s="66" t="s">
        <v>56</v>
      </c>
      <c r="E40" s="67" t="s">
        <v>57</v>
      </c>
      <c r="F40" s="66" t="s">
        <v>58</v>
      </c>
    </row>
    <row r="41" spans="1:6" s="10" customFormat="1" ht="15.75" x14ac:dyDescent="0.25">
      <c r="A41" s="68"/>
      <c r="B41" s="69" t="s">
        <v>59</v>
      </c>
      <c r="C41" s="70"/>
      <c r="D41" s="71"/>
      <c r="E41" s="71"/>
      <c r="F41" s="71"/>
    </row>
    <row r="42" spans="1:6" s="10" customFormat="1" ht="31.5" x14ac:dyDescent="0.25">
      <c r="A42" s="72">
        <v>1.1000000000000001</v>
      </c>
      <c r="B42" s="73" t="s">
        <v>115</v>
      </c>
      <c r="C42" s="72" t="s">
        <v>60</v>
      </c>
      <c r="D42" s="74">
        <f>70+(2*2)</f>
        <v>74</v>
      </c>
      <c r="E42" s="195"/>
      <c r="F42" s="74">
        <f>D42*E42</f>
        <v>0</v>
      </c>
    </row>
    <row r="43" spans="1:6" s="10" customFormat="1" ht="31.5" x14ac:dyDescent="0.25">
      <c r="A43" s="72">
        <v>1.2</v>
      </c>
      <c r="B43" s="73" t="s">
        <v>61</v>
      </c>
      <c r="C43" s="72" t="s">
        <v>62</v>
      </c>
      <c r="D43" s="74">
        <f>(6.2*3.7*1)+(1.6*1.8*1.5)+(1.5*1*1.5)+(1.2*1.4*0.5)+(2*2*1)</f>
        <v>34.35</v>
      </c>
      <c r="E43" s="196"/>
      <c r="F43" s="74">
        <f t="shared" ref="F43:F46" si="3">D43*E43</f>
        <v>0</v>
      </c>
    </row>
    <row r="44" spans="1:6" s="10" customFormat="1" ht="31.5" x14ac:dyDescent="0.25">
      <c r="A44" s="72">
        <v>1.3</v>
      </c>
      <c r="B44" s="75" t="s">
        <v>63</v>
      </c>
      <c r="C44" s="72" t="s">
        <v>62</v>
      </c>
      <c r="D44" s="74">
        <f>(6.2*3.7*0.8)+(0.2*0.3*1.5)+(0.3*0.3*1.5)+(1.2*1.4*0.3)+(2*2*0.6)</f>
        <v>21.481000000000002</v>
      </c>
      <c r="E44" s="195"/>
      <c r="F44" s="74">
        <f t="shared" si="3"/>
        <v>0</v>
      </c>
    </row>
    <row r="45" spans="1:6" s="10" customFormat="1" ht="31.5" x14ac:dyDescent="0.25">
      <c r="A45" s="72">
        <v>1.4</v>
      </c>
      <c r="B45" s="73" t="s">
        <v>64</v>
      </c>
      <c r="C45" s="72" t="s">
        <v>60</v>
      </c>
      <c r="D45" s="74">
        <f>(5.2*2.7)+(1*0.7)+(1.2*1.4)+(2*1.5)</f>
        <v>19.420000000000002</v>
      </c>
      <c r="E45" s="195"/>
      <c r="F45" s="74">
        <f t="shared" si="3"/>
        <v>0</v>
      </c>
    </row>
    <row r="46" spans="1:6" s="10" customFormat="1" ht="18" x14ac:dyDescent="0.25">
      <c r="A46" s="72">
        <v>1.5</v>
      </c>
      <c r="B46" s="73" t="s">
        <v>65</v>
      </c>
      <c r="C46" s="72" t="s">
        <v>62</v>
      </c>
      <c r="D46" s="74">
        <f>(D42*0.2)+D43</f>
        <v>49.150000000000006</v>
      </c>
      <c r="E46" s="195"/>
      <c r="F46" s="74">
        <f t="shared" si="3"/>
        <v>0</v>
      </c>
    </row>
    <row r="47" spans="1:6" s="79" customFormat="1" ht="15.75" x14ac:dyDescent="0.25">
      <c r="A47" s="76"/>
      <c r="B47" s="77" t="s">
        <v>66</v>
      </c>
      <c r="C47" s="77"/>
      <c r="D47" s="77"/>
      <c r="E47" s="77"/>
      <c r="F47" s="78">
        <f>SUM(F42:F46)</f>
        <v>0</v>
      </c>
    </row>
    <row r="48" spans="1:6" s="10" customFormat="1" ht="15.75" x14ac:dyDescent="0.25">
      <c r="A48" s="70"/>
      <c r="B48" s="80" t="s">
        <v>67</v>
      </c>
      <c r="C48" s="72"/>
      <c r="D48" s="74"/>
      <c r="E48" s="74"/>
      <c r="F48" s="74"/>
    </row>
    <row r="49" spans="1:6" s="10" customFormat="1" ht="18" x14ac:dyDescent="0.25">
      <c r="A49" s="72">
        <v>2.1</v>
      </c>
      <c r="B49" s="73" t="s">
        <v>68</v>
      </c>
      <c r="C49" s="72" t="s">
        <v>60</v>
      </c>
      <c r="D49" s="74">
        <f>(5.2*2.7)+(1.4*1.2)+(1*0.7)+(2*2)</f>
        <v>20.420000000000002</v>
      </c>
      <c r="E49" s="195"/>
      <c r="F49" s="74">
        <f>D49*E49</f>
        <v>0</v>
      </c>
    </row>
    <row r="50" spans="1:6" s="10" customFormat="1" ht="18" x14ac:dyDescent="0.25">
      <c r="A50" s="72">
        <v>2.2000000000000002</v>
      </c>
      <c r="B50" s="73" t="s">
        <v>69</v>
      </c>
      <c r="C50" s="72" t="s">
        <v>62</v>
      </c>
      <c r="D50" s="74">
        <f>(5.2*2.7*0.1)+(1*0.7*0.1)+(1.2*1.4*0.1)+(3.3*1.1*0.1)+(3.3*0.15*0.1*2)+(3.3*0.2*0.15)+(2*2)</f>
        <v>6.2030000000000003</v>
      </c>
      <c r="E50" s="196"/>
      <c r="F50" s="74">
        <f t="shared" ref="F50:F54" si="4">D50*E50</f>
        <v>0</v>
      </c>
    </row>
    <row r="51" spans="1:6" s="10" customFormat="1" ht="18" x14ac:dyDescent="0.25">
      <c r="A51" s="72">
        <v>2.2999999999999998</v>
      </c>
      <c r="B51" s="81" t="s">
        <v>70</v>
      </c>
      <c r="C51" s="72" t="s">
        <v>60</v>
      </c>
      <c r="D51" s="74">
        <f>(70.2*0.1)+(16.73*0.2*2)+(8*0.1)</f>
        <v>14.512</v>
      </c>
      <c r="E51" s="195"/>
      <c r="F51" s="74">
        <f t="shared" si="4"/>
        <v>0</v>
      </c>
    </row>
    <row r="52" spans="1:6" s="10" customFormat="1" ht="31.5" x14ac:dyDescent="0.25">
      <c r="A52" s="72">
        <v>2.4</v>
      </c>
      <c r="B52" s="73" t="s">
        <v>71</v>
      </c>
      <c r="C52" s="72"/>
      <c r="D52" s="74"/>
      <c r="E52" s="74">
        <v>0</v>
      </c>
      <c r="F52" s="74">
        <f t="shared" si="4"/>
        <v>0</v>
      </c>
    </row>
    <row r="53" spans="1:6" s="10" customFormat="1" ht="15.75" x14ac:dyDescent="0.25">
      <c r="A53" s="72"/>
      <c r="B53" s="73" t="s">
        <v>72</v>
      </c>
      <c r="C53" s="72" t="s">
        <v>73</v>
      </c>
      <c r="D53" s="74">
        <f>31.2+12</f>
        <v>43.2</v>
      </c>
      <c r="E53" s="195"/>
      <c r="F53" s="74">
        <f t="shared" si="4"/>
        <v>0</v>
      </c>
    </row>
    <row r="54" spans="1:6" s="10" customFormat="1" ht="15.75" x14ac:dyDescent="0.25">
      <c r="A54" s="72"/>
      <c r="B54" s="73" t="s">
        <v>74</v>
      </c>
      <c r="C54" s="72" t="s">
        <v>73</v>
      </c>
      <c r="D54" s="74">
        <f>52.5+21</f>
        <v>73.5</v>
      </c>
      <c r="E54" s="195"/>
      <c r="F54" s="74">
        <f t="shared" si="4"/>
        <v>0</v>
      </c>
    </row>
    <row r="55" spans="1:6" s="79" customFormat="1" ht="15.75" x14ac:dyDescent="0.25">
      <c r="A55" s="76"/>
      <c r="B55" s="77" t="s">
        <v>66</v>
      </c>
      <c r="C55" s="77"/>
      <c r="D55" s="77"/>
      <c r="E55" s="77"/>
      <c r="F55" s="78">
        <f>SUM(F49:F54)</f>
        <v>0</v>
      </c>
    </row>
    <row r="56" spans="1:6" s="10" customFormat="1" ht="15.75" x14ac:dyDescent="0.25">
      <c r="A56" s="70"/>
      <c r="B56" s="80" t="s">
        <v>75</v>
      </c>
      <c r="C56" s="72"/>
      <c r="D56" s="74"/>
      <c r="E56" s="74"/>
      <c r="F56" s="74"/>
    </row>
    <row r="57" spans="1:6" s="10" customFormat="1" ht="31.5" x14ac:dyDescent="0.25">
      <c r="A57" s="72">
        <v>3.1</v>
      </c>
      <c r="B57" s="73" t="s">
        <v>76</v>
      </c>
      <c r="C57" s="72" t="s">
        <v>62</v>
      </c>
      <c r="D57" s="74">
        <f>16+(8*0.4*1)</f>
        <v>19.2</v>
      </c>
      <c r="E57" s="195"/>
      <c r="F57" s="74">
        <f>D57*E57</f>
        <v>0</v>
      </c>
    </row>
    <row r="58" spans="1:6" s="10" customFormat="1" ht="18" x14ac:dyDescent="0.25">
      <c r="A58" s="72">
        <v>3.2</v>
      </c>
      <c r="B58" s="73" t="s">
        <v>77</v>
      </c>
      <c r="C58" s="72" t="s">
        <v>60</v>
      </c>
      <c r="D58" s="74">
        <v>27</v>
      </c>
      <c r="E58" s="195"/>
      <c r="F58" s="74">
        <f t="shared" ref="F58:F59" si="5">D58*E58</f>
        <v>0</v>
      </c>
    </row>
    <row r="59" spans="1:6" s="10" customFormat="1" ht="18" x14ac:dyDescent="0.25">
      <c r="A59" s="72">
        <v>3.3</v>
      </c>
      <c r="B59" s="73" t="s">
        <v>78</v>
      </c>
      <c r="C59" s="72" t="s">
        <v>60</v>
      </c>
      <c r="D59" s="74">
        <v>4.45</v>
      </c>
      <c r="E59" s="195"/>
      <c r="F59" s="74">
        <f t="shared" si="5"/>
        <v>0</v>
      </c>
    </row>
    <row r="60" spans="1:6" s="79" customFormat="1" ht="15.75" x14ac:dyDescent="0.25">
      <c r="A60" s="76"/>
      <c r="B60" s="77" t="s">
        <v>66</v>
      </c>
      <c r="C60" s="77"/>
      <c r="D60" s="77"/>
      <c r="E60" s="77"/>
      <c r="F60" s="78">
        <f>SUM(F57:F59)</f>
        <v>0</v>
      </c>
    </row>
    <row r="61" spans="1:6" s="10" customFormat="1" ht="15.75" x14ac:dyDescent="0.25">
      <c r="A61" s="70"/>
      <c r="B61" s="69" t="s">
        <v>79</v>
      </c>
      <c r="C61" s="72"/>
      <c r="D61" s="74"/>
      <c r="E61" s="74"/>
      <c r="F61" s="82"/>
    </row>
    <row r="62" spans="1:6" s="10" customFormat="1" ht="15.75" x14ac:dyDescent="0.25">
      <c r="A62" s="72"/>
      <c r="B62" s="83" t="s">
        <v>80</v>
      </c>
      <c r="C62" s="72"/>
      <c r="D62" s="74"/>
      <c r="E62" s="74"/>
      <c r="F62" s="74"/>
    </row>
    <row r="63" spans="1:6" s="10" customFormat="1" ht="15.75" x14ac:dyDescent="0.25">
      <c r="A63" s="72" t="s">
        <v>81</v>
      </c>
      <c r="B63" s="73" t="s">
        <v>82</v>
      </c>
      <c r="C63" s="72" t="s">
        <v>83</v>
      </c>
      <c r="D63" s="74">
        <v>18</v>
      </c>
      <c r="E63" s="195"/>
      <c r="F63" s="74">
        <f>D63*E63</f>
        <v>0</v>
      </c>
    </row>
    <row r="64" spans="1:6" s="10" customFormat="1" ht="15.75" x14ac:dyDescent="0.25">
      <c r="A64" s="72" t="s">
        <v>84</v>
      </c>
      <c r="B64" s="73" t="s">
        <v>85</v>
      </c>
      <c r="C64" s="72" t="s">
        <v>83</v>
      </c>
      <c r="D64" s="74">
        <v>12</v>
      </c>
      <c r="E64" s="195"/>
      <c r="F64" s="74">
        <f t="shared" ref="F64:F76" si="6">D64*E64</f>
        <v>0</v>
      </c>
    </row>
    <row r="65" spans="1:6" s="10" customFormat="1" ht="15.75" x14ac:dyDescent="0.25">
      <c r="A65" s="72"/>
      <c r="B65" s="83" t="s">
        <v>86</v>
      </c>
      <c r="C65" s="72"/>
      <c r="D65" s="74"/>
      <c r="E65" s="74">
        <v>0</v>
      </c>
      <c r="F65" s="74">
        <f t="shared" si="6"/>
        <v>0</v>
      </c>
    </row>
    <row r="66" spans="1:6" s="10" customFormat="1" ht="15.75" x14ac:dyDescent="0.25">
      <c r="A66" s="72" t="s">
        <v>87</v>
      </c>
      <c r="B66" s="73" t="s">
        <v>88</v>
      </c>
      <c r="C66" s="84" t="s">
        <v>89</v>
      </c>
      <c r="D66" s="74">
        <v>2</v>
      </c>
      <c r="E66" s="197"/>
      <c r="F66" s="74">
        <f t="shared" si="6"/>
        <v>0</v>
      </c>
    </row>
    <row r="67" spans="1:6" s="10" customFormat="1" ht="15.75" x14ac:dyDescent="0.25">
      <c r="A67" s="72" t="s">
        <v>90</v>
      </c>
      <c r="B67" s="73" t="s">
        <v>91</v>
      </c>
      <c r="C67" s="84" t="s">
        <v>89</v>
      </c>
      <c r="D67" s="74">
        <v>12</v>
      </c>
      <c r="E67" s="197"/>
      <c r="F67" s="74">
        <f t="shared" si="6"/>
        <v>0</v>
      </c>
    </row>
    <row r="68" spans="1:6" s="10" customFormat="1" ht="15.75" x14ac:dyDescent="0.25">
      <c r="A68" s="72" t="s">
        <v>92</v>
      </c>
      <c r="B68" s="73" t="s">
        <v>93</v>
      </c>
      <c r="C68" s="84" t="s">
        <v>89</v>
      </c>
      <c r="D68" s="74">
        <v>6</v>
      </c>
      <c r="E68" s="197"/>
      <c r="F68" s="74">
        <f t="shared" si="6"/>
        <v>0</v>
      </c>
    </row>
    <row r="69" spans="1:6" s="10" customFormat="1" ht="15.75" x14ac:dyDescent="0.25">
      <c r="A69" s="72" t="s">
        <v>94</v>
      </c>
      <c r="B69" s="73" t="s">
        <v>95</v>
      </c>
      <c r="C69" s="84" t="s">
        <v>89</v>
      </c>
      <c r="D69" s="74">
        <v>4</v>
      </c>
      <c r="E69" s="197"/>
      <c r="F69" s="74">
        <f t="shared" si="6"/>
        <v>0</v>
      </c>
    </row>
    <row r="70" spans="1:6" s="10" customFormat="1" ht="15.75" x14ac:dyDescent="0.25">
      <c r="A70" s="72" t="s">
        <v>96</v>
      </c>
      <c r="B70" s="73" t="s">
        <v>97</v>
      </c>
      <c r="C70" s="84" t="s">
        <v>89</v>
      </c>
      <c r="D70" s="74">
        <v>12</v>
      </c>
      <c r="E70" s="197"/>
      <c r="F70" s="74">
        <f t="shared" si="6"/>
        <v>0</v>
      </c>
    </row>
    <row r="71" spans="1:6" s="10" customFormat="1" ht="15.75" x14ac:dyDescent="0.25">
      <c r="A71" s="72" t="s">
        <v>98</v>
      </c>
      <c r="B71" s="73" t="s">
        <v>99</v>
      </c>
      <c r="C71" s="84" t="s">
        <v>89</v>
      </c>
      <c r="D71" s="74">
        <v>12</v>
      </c>
      <c r="E71" s="197"/>
      <c r="F71" s="74">
        <f t="shared" si="6"/>
        <v>0</v>
      </c>
    </row>
    <row r="72" spans="1:6" s="10" customFormat="1" ht="15.75" x14ac:dyDescent="0.25">
      <c r="A72" s="72" t="s">
        <v>100</v>
      </c>
      <c r="B72" s="73" t="s">
        <v>101</v>
      </c>
      <c r="C72" s="84" t="s">
        <v>89</v>
      </c>
      <c r="D72" s="74">
        <v>1</v>
      </c>
      <c r="E72" s="197"/>
      <c r="F72" s="74">
        <f t="shared" si="6"/>
        <v>0</v>
      </c>
    </row>
    <row r="73" spans="1:6" s="10" customFormat="1" ht="15.75" x14ac:dyDescent="0.25">
      <c r="A73" s="72" t="s">
        <v>102</v>
      </c>
      <c r="B73" s="73" t="s">
        <v>103</v>
      </c>
      <c r="C73" s="84" t="s">
        <v>89</v>
      </c>
      <c r="D73" s="74">
        <v>1</v>
      </c>
      <c r="E73" s="197"/>
      <c r="F73" s="74">
        <f t="shared" si="6"/>
        <v>0</v>
      </c>
    </row>
    <row r="74" spans="1:6" s="10" customFormat="1" ht="15.75" x14ac:dyDescent="0.25">
      <c r="A74" s="72" t="s">
        <v>104</v>
      </c>
      <c r="B74" s="73" t="s">
        <v>105</v>
      </c>
      <c r="C74" s="84" t="s">
        <v>89</v>
      </c>
      <c r="D74" s="74">
        <v>2</v>
      </c>
      <c r="E74" s="197"/>
      <c r="F74" s="74">
        <f t="shared" si="6"/>
        <v>0</v>
      </c>
    </row>
    <row r="75" spans="1:6" s="10" customFormat="1" ht="15.75" x14ac:dyDescent="0.25">
      <c r="A75" s="72" t="s">
        <v>106</v>
      </c>
      <c r="B75" s="73" t="s">
        <v>107</v>
      </c>
      <c r="C75" s="72" t="s">
        <v>89</v>
      </c>
      <c r="D75" s="74">
        <v>1</v>
      </c>
      <c r="E75" s="197"/>
      <c r="F75" s="74">
        <f t="shared" si="6"/>
        <v>0</v>
      </c>
    </row>
    <row r="76" spans="1:6" s="10" customFormat="1" ht="31.5" x14ac:dyDescent="0.25">
      <c r="A76" s="72">
        <v>4.3</v>
      </c>
      <c r="B76" s="73" t="s">
        <v>108</v>
      </c>
      <c r="C76" s="72" t="s">
        <v>48</v>
      </c>
      <c r="D76" s="74">
        <v>1</v>
      </c>
      <c r="E76" s="197"/>
      <c r="F76" s="74">
        <f t="shared" si="6"/>
        <v>0</v>
      </c>
    </row>
    <row r="77" spans="1:6" s="79" customFormat="1" ht="15.75" x14ac:dyDescent="0.25">
      <c r="A77" s="76"/>
      <c r="B77" s="77" t="s">
        <v>66</v>
      </c>
      <c r="C77" s="77"/>
      <c r="D77" s="77"/>
      <c r="E77" s="77"/>
      <c r="F77" s="78">
        <f>SUM(F63:F76)</f>
        <v>0</v>
      </c>
    </row>
    <row r="78" spans="1:6" s="10" customFormat="1" ht="15.75" x14ac:dyDescent="0.25">
      <c r="A78" s="70"/>
      <c r="B78" s="69" t="s">
        <v>109</v>
      </c>
      <c r="C78" s="72"/>
      <c r="D78" s="74"/>
      <c r="E78" s="74"/>
      <c r="F78" s="74"/>
    </row>
    <row r="79" spans="1:6" s="10" customFormat="1" ht="31.5" x14ac:dyDescent="0.25">
      <c r="A79" s="72">
        <v>5.0999999999999996</v>
      </c>
      <c r="B79" s="73" t="s">
        <v>110</v>
      </c>
      <c r="C79" s="84" t="s">
        <v>83</v>
      </c>
      <c r="D79" s="74">
        <v>17</v>
      </c>
      <c r="E79" s="198"/>
      <c r="F79" s="74">
        <f>D79*E79</f>
        <v>0</v>
      </c>
    </row>
    <row r="80" spans="1:6" s="10" customFormat="1" ht="18" x14ac:dyDescent="0.25">
      <c r="A80" s="72">
        <v>5.2</v>
      </c>
      <c r="B80" s="73" t="s">
        <v>111</v>
      </c>
      <c r="C80" s="72" t="s">
        <v>62</v>
      </c>
      <c r="D80" s="74">
        <v>1.5</v>
      </c>
      <c r="E80" s="199"/>
      <c r="F80" s="74">
        <f t="shared" ref="F80:F82" si="7">D80*E80</f>
        <v>0</v>
      </c>
    </row>
    <row r="81" spans="1:6" s="10" customFormat="1" ht="15.75" x14ac:dyDescent="0.25">
      <c r="A81" s="93">
        <v>5.3</v>
      </c>
      <c r="B81" s="94" t="s">
        <v>112</v>
      </c>
      <c r="C81" s="93" t="s">
        <v>83</v>
      </c>
      <c r="D81" s="95">
        <v>90</v>
      </c>
      <c r="E81" s="200"/>
      <c r="F81" s="95">
        <f t="shared" si="7"/>
        <v>0</v>
      </c>
    </row>
    <row r="82" spans="1:6" s="10" customFormat="1" ht="126" x14ac:dyDescent="0.25">
      <c r="A82" s="72">
        <v>5.5</v>
      </c>
      <c r="B82" s="102" t="s">
        <v>171</v>
      </c>
      <c r="C82" s="72" t="s">
        <v>172</v>
      </c>
      <c r="D82" s="74">
        <v>1</v>
      </c>
      <c r="E82" s="195"/>
      <c r="F82" s="74">
        <f t="shared" si="7"/>
        <v>0</v>
      </c>
    </row>
    <row r="83" spans="1:6" s="10" customFormat="1" ht="15.75" x14ac:dyDescent="0.25">
      <c r="A83" s="96">
        <v>5.5</v>
      </c>
      <c r="B83" s="97"/>
      <c r="C83" s="98"/>
      <c r="D83" s="99"/>
      <c r="E83" s="100"/>
      <c r="F83" s="101"/>
    </row>
    <row r="84" spans="1:6" s="88" customFormat="1" ht="15.75" x14ac:dyDescent="0.25">
      <c r="A84" s="85"/>
      <c r="B84" s="86" t="s">
        <v>66</v>
      </c>
      <c r="C84" s="86"/>
      <c r="D84" s="86"/>
      <c r="E84" s="86"/>
      <c r="F84" s="87">
        <f>SUM(F79:F82)</f>
        <v>0</v>
      </c>
    </row>
    <row r="85" spans="1:6" ht="18.75" x14ac:dyDescent="0.3">
      <c r="A85" s="89"/>
      <c r="B85" s="90" t="s">
        <v>114</v>
      </c>
      <c r="C85" s="91"/>
      <c r="D85" s="91"/>
      <c r="E85" s="91"/>
      <c r="F85" s="92">
        <f>F84+F77+F60+F55+F47</f>
        <v>0</v>
      </c>
    </row>
    <row r="88" spans="1:6" ht="15.75" x14ac:dyDescent="0.25">
      <c r="A88" s="181" t="s">
        <v>173</v>
      </c>
      <c r="B88" s="181"/>
      <c r="C88" s="181"/>
      <c r="D88" s="181"/>
      <c r="E88" s="181"/>
      <c r="F88" s="181"/>
    </row>
    <row r="89" spans="1:6" ht="15.75" x14ac:dyDescent="0.25">
      <c r="A89" s="104" t="s">
        <v>12</v>
      </c>
      <c r="B89" s="105" t="s">
        <v>13</v>
      </c>
      <c r="C89" s="106" t="s">
        <v>14</v>
      </c>
      <c r="D89" s="107" t="s">
        <v>117</v>
      </c>
      <c r="E89" s="108" t="s">
        <v>118</v>
      </c>
      <c r="F89" s="109" t="s">
        <v>119</v>
      </c>
    </row>
    <row r="90" spans="1:6" x14ac:dyDescent="0.25">
      <c r="A90" s="110"/>
      <c r="B90" s="111" t="s">
        <v>116</v>
      </c>
      <c r="C90" s="110"/>
      <c r="D90" s="112"/>
      <c r="E90" s="113"/>
      <c r="F90" s="114"/>
    </row>
    <row r="91" spans="1:6" x14ac:dyDescent="0.25">
      <c r="A91" s="110"/>
      <c r="B91" s="111" t="s">
        <v>120</v>
      </c>
      <c r="C91" s="110"/>
      <c r="D91" s="115"/>
      <c r="E91" s="116"/>
      <c r="F91" s="117"/>
    </row>
    <row r="92" spans="1:6" ht="75" x14ac:dyDescent="0.25">
      <c r="A92" s="110"/>
      <c r="B92" s="118" t="s">
        <v>174</v>
      </c>
      <c r="C92" s="110" t="s">
        <v>121</v>
      </c>
      <c r="D92" s="115">
        <v>1</v>
      </c>
      <c r="E92" s="201"/>
      <c r="F92" s="117">
        <f>ROUND(D92*E92,2)</f>
        <v>0</v>
      </c>
    </row>
    <row r="93" spans="1:6" x14ac:dyDescent="0.25">
      <c r="A93" s="110"/>
      <c r="B93" s="119" t="s">
        <v>122</v>
      </c>
      <c r="C93" s="110"/>
      <c r="D93" s="115"/>
      <c r="E93" s="116">
        <v>0</v>
      </c>
      <c r="F93" s="114"/>
    </row>
    <row r="94" spans="1:6" ht="30" x14ac:dyDescent="0.25">
      <c r="A94" s="110">
        <v>2.1</v>
      </c>
      <c r="B94" s="120" t="s">
        <v>123</v>
      </c>
      <c r="C94" s="110" t="s">
        <v>175</v>
      </c>
      <c r="D94" s="121">
        <v>101.92</v>
      </c>
      <c r="E94" s="202"/>
      <c r="F94" s="122">
        <f>ROUND(D94*E94,2)</f>
        <v>0</v>
      </c>
    </row>
    <row r="95" spans="1:6" ht="30" x14ac:dyDescent="0.25">
      <c r="A95" s="110">
        <v>2.2000000000000002</v>
      </c>
      <c r="B95" s="120" t="s">
        <v>124</v>
      </c>
      <c r="C95" s="123" t="s">
        <v>175</v>
      </c>
      <c r="D95" s="121">
        <v>20.8</v>
      </c>
      <c r="E95" s="202"/>
      <c r="F95" s="122">
        <f t="shared" ref="F95" si="8">ROUND(D95*E95,2)</f>
        <v>0</v>
      </c>
    </row>
    <row r="96" spans="1:6" x14ac:dyDescent="0.25">
      <c r="A96" s="124"/>
      <c r="B96" s="125" t="s">
        <v>66</v>
      </c>
      <c r="C96" s="126"/>
      <c r="D96" s="127"/>
      <c r="E96" s="128">
        <v>0</v>
      </c>
      <c r="F96" s="129">
        <f>F92+F94+F95</f>
        <v>0</v>
      </c>
    </row>
    <row r="97" spans="1:6" x14ac:dyDescent="0.25">
      <c r="A97" s="130"/>
      <c r="B97" s="119" t="s">
        <v>125</v>
      </c>
      <c r="C97" s="110"/>
      <c r="D97" s="115"/>
      <c r="E97" s="116">
        <v>0</v>
      </c>
      <c r="F97" s="114"/>
    </row>
    <row r="98" spans="1:6" ht="30" x14ac:dyDescent="0.25">
      <c r="A98" s="110">
        <v>3.1</v>
      </c>
      <c r="B98" s="120" t="s">
        <v>126</v>
      </c>
      <c r="C98" s="123" t="s">
        <v>175</v>
      </c>
      <c r="D98" s="131">
        <v>55.5</v>
      </c>
      <c r="E98" s="203"/>
      <c r="F98" s="132">
        <f>ROUND(D98*E98,2)</f>
        <v>0</v>
      </c>
    </row>
    <row r="99" spans="1:6" ht="60" x14ac:dyDescent="0.25">
      <c r="A99" s="110">
        <v>3.2</v>
      </c>
      <c r="B99" s="133" t="s">
        <v>127</v>
      </c>
      <c r="C99" s="134"/>
      <c r="D99" s="115"/>
      <c r="E99" s="116">
        <v>0</v>
      </c>
      <c r="F99" s="132"/>
    </row>
    <row r="100" spans="1:6" x14ac:dyDescent="0.25">
      <c r="A100" s="110"/>
      <c r="B100" s="120" t="s">
        <v>128</v>
      </c>
      <c r="C100" s="123" t="s">
        <v>83</v>
      </c>
      <c r="D100" s="121">
        <v>172</v>
      </c>
      <c r="E100" s="202"/>
      <c r="F100" s="132">
        <f t="shared" ref="F100:F104" si="9">ROUND(D100*E100,2)</f>
        <v>0</v>
      </c>
    </row>
    <row r="101" spans="1:6" x14ac:dyDescent="0.25">
      <c r="A101" s="123"/>
      <c r="B101" s="120" t="s">
        <v>129</v>
      </c>
      <c r="C101" s="123" t="s">
        <v>83</v>
      </c>
      <c r="D101" s="115">
        <v>75</v>
      </c>
      <c r="E101" s="201"/>
      <c r="F101" s="132">
        <f t="shared" si="9"/>
        <v>0</v>
      </c>
    </row>
    <row r="102" spans="1:6" x14ac:dyDescent="0.25">
      <c r="A102" s="123">
        <v>3.3</v>
      </c>
      <c r="B102" s="120" t="s">
        <v>130</v>
      </c>
      <c r="C102" s="123" t="s">
        <v>83</v>
      </c>
      <c r="D102" s="115">
        <v>49.6</v>
      </c>
      <c r="E102" s="201"/>
      <c r="F102" s="132">
        <f t="shared" si="9"/>
        <v>0</v>
      </c>
    </row>
    <row r="103" spans="1:6" ht="60" x14ac:dyDescent="0.25">
      <c r="A103" s="110">
        <v>3.4</v>
      </c>
      <c r="B103" s="135" t="s">
        <v>131</v>
      </c>
      <c r="C103" s="110" t="s">
        <v>83</v>
      </c>
      <c r="D103" s="136">
        <v>14</v>
      </c>
      <c r="E103" s="204"/>
      <c r="F103" s="132">
        <f t="shared" si="9"/>
        <v>0</v>
      </c>
    </row>
    <row r="104" spans="1:6" ht="45" x14ac:dyDescent="0.25">
      <c r="A104" s="137">
        <v>3.5</v>
      </c>
      <c r="B104" s="133" t="s">
        <v>132</v>
      </c>
      <c r="C104" s="137" t="s">
        <v>83</v>
      </c>
      <c r="D104" s="138">
        <f>6*4</f>
        <v>24</v>
      </c>
      <c r="E104" s="205"/>
      <c r="F104" s="139">
        <f t="shared" si="9"/>
        <v>0</v>
      </c>
    </row>
    <row r="105" spans="1:6" x14ac:dyDescent="0.25">
      <c r="A105" s="124"/>
      <c r="B105" s="125" t="s">
        <v>66</v>
      </c>
      <c r="C105" s="140"/>
      <c r="D105" s="141"/>
      <c r="E105" s="142">
        <v>0</v>
      </c>
      <c r="F105" s="143">
        <f>SUM(F98:F104)</f>
        <v>0</v>
      </c>
    </row>
    <row r="106" spans="1:6" x14ac:dyDescent="0.25">
      <c r="A106" s="130"/>
      <c r="B106" s="119" t="s">
        <v>133</v>
      </c>
      <c r="C106" s="110"/>
      <c r="D106" s="115"/>
      <c r="E106" s="116">
        <v>0</v>
      </c>
      <c r="F106" s="114"/>
    </row>
    <row r="107" spans="1:6" ht="75" x14ac:dyDescent="0.25">
      <c r="A107" s="110"/>
      <c r="B107" s="118" t="s">
        <v>134</v>
      </c>
      <c r="C107" s="110"/>
      <c r="D107" s="115"/>
      <c r="E107" s="116">
        <v>0</v>
      </c>
      <c r="F107" s="114"/>
    </row>
    <row r="108" spans="1:6" ht="21" x14ac:dyDescent="0.3">
      <c r="A108" s="110">
        <v>4.0999999999999996</v>
      </c>
      <c r="B108" s="118" t="s">
        <v>135</v>
      </c>
      <c r="C108" s="110" t="s">
        <v>176</v>
      </c>
      <c r="D108" s="115">
        <f>0.7*0.3*4</f>
        <v>0.84</v>
      </c>
      <c r="E108" s="201"/>
      <c r="F108" s="117">
        <f>ROUND(D108*E108,2)</f>
        <v>0</v>
      </c>
    </row>
    <row r="109" spans="1:6" ht="30" x14ac:dyDescent="0.3">
      <c r="A109" s="144" t="s">
        <v>136</v>
      </c>
      <c r="B109" s="118" t="s">
        <v>177</v>
      </c>
      <c r="C109" s="110" t="s">
        <v>176</v>
      </c>
      <c r="D109" s="121">
        <f>1*2.1</f>
        <v>2.1</v>
      </c>
      <c r="E109" s="201"/>
      <c r="F109" s="117">
        <f t="shared" ref="F109:F110" si="10">ROUND(D109*E109,2)</f>
        <v>0</v>
      </c>
    </row>
    <row r="110" spans="1:6" ht="21" x14ac:dyDescent="0.3">
      <c r="A110" s="144" t="s">
        <v>137</v>
      </c>
      <c r="B110" s="118" t="s">
        <v>138</v>
      </c>
      <c r="C110" s="110" t="s">
        <v>176</v>
      </c>
      <c r="D110" s="136">
        <f>0.7*2.1*12</f>
        <v>17.64</v>
      </c>
      <c r="E110" s="201"/>
      <c r="F110" s="117">
        <f t="shared" si="10"/>
        <v>0</v>
      </c>
    </row>
    <row r="111" spans="1:6" x14ac:dyDescent="0.25">
      <c r="A111" s="145"/>
      <c r="B111" s="125" t="s">
        <v>66</v>
      </c>
      <c r="C111" s="140"/>
      <c r="D111" s="141"/>
      <c r="E111" s="142">
        <v>0</v>
      </c>
      <c r="F111" s="143">
        <f>SUM(F108:F110)</f>
        <v>0</v>
      </c>
    </row>
    <row r="112" spans="1:6" x14ac:dyDescent="0.25">
      <c r="A112" s="130"/>
      <c r="B112" s="119" t="s">
        <v>139</v>
      </c>
      <c r="C112" s="110"/>
      <c r="D112" s="115"/>
      <c r="E112" s="116">
        <v>0</v>
      </c>
      <c r="F112" s="114"/>
    </row>
    <row r="113" spans="1:6" ht="30" x14ac:dyDescent="0.25">
      <c r="A113" s="134"/>
      <c r="B113" s="135" t="s">
        <v>140</v>
      </c>
      <c r="C113" s="110"/>
      <c r="D113" s="115"/>
      <c r="E113" s="116">
        <v>0</v>
      </c>
      <c r="F113" s="114"/>
    </row>
    <row r="114" spans="1:6" ht="30" x14ac:dyDescent="0.25">
      <c r="A114" s="134">
        <v>5.0999999999999996</v>
      </c>
      <c r="B114" s="146" t="s">
        <v>141</v>
      </c>
      <c r="C114" s="147" t="s">
        <v>175</v>
      </c>
      <c r="D114" s="115">
        <v>192.5</v>
      </c>
      <c r="E114" s="201"/>
      <c r="F114" s="117">
        <f>ROUND(D114*E114,2)</f>
        <v>0</v>
      </c>
    </row>
    <row r="115" spans="1:6" ht="17.25" x14ac:dyDescent="0.25">
      <c r="A115" s="148">
        <v>5.2</v>
      </c>
      <c r="B115" s="149" t="s">
        <v>142</v>
      </c>
      <c r="C115" s="148" t="s">
        <v>175</v>
      </c>
      <c r="D115" s="150">
        <v>113.54</v>
      </c>
      <c r="E115" s="206"/>
      <c r="F115" s="117">
        <f t="shared" ref="F115:F126" si="11">ROUND(D115*E115,2)</f>
        <v>0</v>
      </c>
    </row>
    <row r="116" spans="1:6" ht="17.25" x14ac:dyDescent="0.25">
      <c r="A116" s="151">
        <v>5.3</v>
      </c>
      <c r="B116" s="152" t="s">
        <v>143</v>
      </c>
      <c r="C116" s="153" t="s">
        <v>175</v>
      </c>
      <c r="D116" s="154">
        <v>73.260000000000005</v>
      </c>
      <c r="E116" s="206"/>
      <c r="F116" s="117">
        <f t="shared" si="11"/>
        <v>0</v>
      </c>
    </row>
    <row r="117" spans="1:6" ht="30" x14ac:dyDescent="0.25">
      <c r="A117" s="148">
        <v>5.4</v>
      </c>
      <c r="B117" s="120" t="s">
        <v>144</v>
      </c>
      <c r="C117" s="148" t="s">
        <v>175</v>
      </c>
      <c r="D117" s="150">
        <v>29.34</v>
      </c>
      <c r="E117" s="206"/>
      <c r="F117" s="117">
        <f t="shared" si="11"/>
        <v>0</v>
      </c>
    </row>
    <row r="118" spans="1:6" ht="30" x14ac:dyDescent="0.25">
      <c r="A118" s="155">
        <v>5.5</v>
      </c>
      <c r="B118" s="120" t="s">
        <v>145</v>
      </c>
      <c r="C118" s="110" t="s">
        <v>48</v>
      </c>
      <c r="D118" s="150">
        <v>10</v>
      </c>
      <c r="E118" s="206"/>
      <c r="F118" s="117">
        <f t="shared" si="11"/>
        <v>0</v>
      </c>
    </row>
    <row r="119" spans="1:6" ht="45" x14ac:dyDescent="0.25">
      <c r="A119" s="155">
        <v>5.7</v>
      </c>
      <c r="B119" s="118" t="s">
        <v>146</v>
      </c>
      <c r="C119" s="156" t="s">
        <v>147</v>
      </c>
      <c r="D119" s="136">
        <v>2</v>
      </c>
      <c r="E119" s="204"/>
      <c r="F119" s="117">
        <f t="shared" si="11"/>
        <v>0</v>
      </c>
    </row>
    <row r="120" spans="1:6" ht="75" x14ac:dyDescent="0.3">
      <c r="A120" s="148">
        <v>5.8</v>
      </c>
      <c r="B120" s="118" t="s">
        <v>148</v>
      </c>
      <c r="C120" s="156" t="s">
        <v>176</v>
      </c>
      <c r="D120" s="136">
        <f>3*1.2*4</f>
        <v>14.399999999999999</v>
      </c>
      <c r="E120" s="204"/>
      <c r="F120" s="117">
        <f t="shared" si="11"/>
        <v>0</v>
      </c>
    </row>
    <row r="121" spans="1:6" ht="60" x14ac:dyDescent="0.25">
      <c r="A121" s="155">
        <v>5.9</v>
      </c>
      <c r="B121" s="118" t="s">
        <v>178</v>
      </c>
      <c r="C121" s="110" t="s">
        <v>113</v>
      </c>
      <c r="D121" s="136">
        <v>1</v>
      </c>
      <c r="E121" s="204"/>
      <c r="F121" s="117">
        <f t="shared" si="11"/>
        <v>0</v>
      </c>
    </row>
    <row r="122" spans="1:6" ht="45" x14ac:dyDescent="0.25">
      <c r="A122" s="157" t="s">
        <v>149</v>
      </c>
      <c r="B122" s="118" t="s">
        <v>179</v>
      </c>
      <c r="C122" s="110" t="s">
        <v>89</v>
      </c>
      <c r="D122" s="150">
        <v>2</v>
      </c>
      <c r="E122" s="206"/>
      <c r="F122" s="117">
        <f t="shared" si="11"/>
        <v>0</v>
      </c>
    </row>
    <row r="123" spans="1:6" ht="45" x14ac:dyDescent="0.25">
      <c r="A123" s="157" t="s">
        <v>150</v>
      </c>
      <c r="B123" s="118" t="s">
        <v>151</v>
      </c>
      <c r="C123" s="110" t="s">
        <v>147</v>
      </c>
      <c r="D123" s="150">
        <v>1</v>
      </c>
      <c r="E123" s="206"/>
      <c r="F123" s="117">
        <f t="shared" si="11"/>
        <v>0</v>
      </c>
    </row>
    <row r="124" spans="1:6" ht="17.25" x14ac:dyDescent="0.25">
      <c r="A124" s="157" t="s">
        <v>152</v>
      </c>
      <c r="B124" s="118" t="s">
        <v>153</v>
      </c>
      <c r="C124" s="156" t="s">
        <v>175</v>
      </c>
      <c r="D124" s="136">
        <v>240</v>
      </c>
      <c r="E124" s="204"/>
      <c r="F124" s="117">
        <f t="shared" si="11"/>
        <v>0</v>
      </c>
    </row>
    <row r="125" spans="1:6" ht="75" x14ac:dyDescent="0.25">
      <c r="A125" s="157" t="s">
        <v>154</v>
      </c>
      <c r="B125" s="158" t="s">
        <v>180</v>
      </c>
      <c r="C125" s="123" t="s">
        <v>83</v>
      </c>
      <c r="D125" s="159">
        <v>5</v>
      </c>
      <c r="E125" s="207"/>
      <c r="F125" s="117">
        <f t="shared" si="11"/>
        <v>0</v>
      </c>
    </row>
    <row r="126" spans="1:6" ht="105" x14ac:dyDescent="0.25">
      <c r="A126" s="160" t="s">
        <v>155</v>
      </c>
      <c r="B126" s="161" t="s">
        <v>181</v>
      </c>
      <c r="C126" s="162" t="s">
        <v>83</v>
      </c>
      <c r="D126" s="163">
        <v>200</v>
      </c>
      <c r="E126" s="208"/>
      <c r="F126" s="164">
        <f t="shared" si="11"/>
        <v>0</v>
      </c>
    </row>
    <row r="127" spans="1:6" x14ac:dyDescent="0.25">
      <c r="A127" s="145"/>
      <c r="B127" s="125" t="s">
        <v>66</v>
      </c>
      <c r="C127" s="140"/>
      <c r="D127" s="141"/>
      <c r="E127" s="142">
        <v>0</v>
      </c>
      <c r="F127" s="143">
        <f>SUM(F114:F126)</f>
        <v>0</v>
      </c>
    </row>
    <row r="128" spans="1:6" x14ac:dyDescent="0.25">
      <c r="A128" s="123"/>
      <c r="B128" s="119" t="s">
        <v>156</v>
      </c>
      <c r="C128" s="165"/>
      <c r="D128" s="166"/>
      <c r="E128" s="167">
        <v>0</v>
      </c>
      <c r="F128" s="168"/>
    </row>
    <row r="129" spans="1:6" x14ac:dyDescent="0.25">
      <c r="A129" s="123"/>
      <c r="B129" s="169" t="s">
        <v>157</v>
      </c>
      <c r="C129" s="165"/>
      <c r="D129" s="166"/>
      <c r="E129" s="167">
        <v>0</v>
      </c>
      <c r="F129" s="168"/>
    </row>
    <row r="130" spans="1:6" x14ac:dyDescent="0.25">
      <c r="A130" s="123" t="s">
        <v>158</v>
      </c>
      <c r="B130" s="120" t="s">
        <v>159</v>
      </c>
      <c r="C130" s="165"/>
      <c r="D130" s="166"/>
      <c r="E130" s="167">
        <v>0</v>
      </c>
      <c r="F130" s="168"/>
    </row>
    <row r="131" spans="1:6" ht="32.25" x14ac:dyDescent="0.25">
      <c r="A131" s="123"/>
      <c r="B131" s="120" t="s">
        <v>182</v>
      </c>
      <c r="C131" s="123" t="s">
        <v>89</v>
      </c>
      <c r="D131" s="166">
        <v>12</v>
      </c>
      <c r="E131" s="209"/>
      <c r="F131" s="117">
        <f>ROUND(D131*E131,2)</f>
        <v>0</v>
      </c>
    </row>
    <row r="132" spans="1:6" x14ac:dyDescent="0.25">
      <c r="A132" s="123" t="s">
        <v>160</v>
      </c>
      <c r="B132" s="120" t="s">
        <v>161</v>
      </c>
      <c r="C132" s="123"/>
      <c r="D132" s="166"/>
      <c r="E132" s="167">
        <v>0</v>
      </c>
      <c r="F132" s="117"/>
    </row>
    <row r="133" spans="1:6" x14ac:dyDescent="0.25">
      <c r="A133" s="123"/>
      <c r="B133" s="120" t="s">
        <v>162</v>
      </c>
      <c r="C133" s="123" t="s">
        <v>89</v>
      </c>
      <c r="D133" s="166">
        <v>4</v>
      </c>
      <c r="E133" s="209"/>
      <c r="F133" s="117">
        <f t="shared" ref="F133:F139" si="12">ROUND(D133*E133,2)</f>
        <v>0</v>
      </c>
    </row>
    <row r="134" spans="1:6" x14ac:dyDescent="0.25">
      <c r="A134" s="123" t="s">
        <v>163</v>
      </c>
      <c r="B134" s="120" t="s">
        <v>164</v>
      </c>
      <c r="C134" s="123"/>
      <c r="D134" s="166"/>
      <c r="E134" s="167">
        <v>0</v>
      </c>
      <c r="F134" s="117"/>
    </row>
    <row r="135" spans="1:6" x14ac:dyDescent="0.25">
      <c r="A135" s="123"/>
      <c r="B135" s="120" t="s">
        <v>165</v>
      </c>
      <c r="C135" s="123"/>
      <c r="D135" s="166"/>
      <c r="E135" s="167">
        <v>0</v>
      </c>
      <c r="F135" s="117"/>
    </row>
    <row r="136" spans="1:6" ht="30" x14ac:dyDescent="0.25">
      <c r="A136" s="170"/>
      <c r="B136" s="171" t="s">
        <v>166</v>
      </c>
      <c r="C136" s="170"/>
      <c r="D136" s="166"/>
      <c r="E136" s="167">
        <v>0</v>
      </c>
      <c r="F136" s="117"/>
    </row>
    <row r="137" spans="1:6" ht="15.75" x14ac:dyDescent="0.25">
      <c r="A137" s="123"/>
      <c r="B137" s="172" t="s">
        <v>167</v>
      </c>
      <c r="C137" s="123" t="s">
        <v>89</v>
      </c>
      <c r="D137" s="166"/>
      <c r="E137" s="167">
        <v>0</v>
      </c>
      <c r="F137" s="117">
        <f t="shared" si="12"/>
        <v>0</v>
      </c>
    </row>
    <row r="138" spans="1:6" ht="15.75" x14ac:dyDescent="0.25">
      <c r="A138" s="123"/>
      <c r="B138" s="173" t="s">
        <v>168</v>
      </c>
      <c r="C138" s="123" t="s">
        <v>89</v>
      </c>
      <c r="D138" s="166">
        <v>12</v>
      </c>
      <c r="E138" s="209"/>
      <c r="F138" s="117">
        <f t="shared" si="12"/>
        <v>0</v>
      </c>
    </row>
    <row r="139" spans="1:6" x14ac:dyDescent="0.25">
      <c r="A139" s="174"/>
      <c r="B139" s="175" t="s">
        <v>169</v>
      </c>
      <c r="C139" s="174" t="s">
        <v>89</v>
      </c>
      <c r="D139" s="166">
        <v>1</v>
      </c>
      <c r="E139" s="209"/>
      <c r="F139" s="117">
        <f t="shared" si="12"/>
        <v>0</v>
      </c>
    </row>
    <row r="140" spans="1:6" x14ac:dyDescent="0.25">
      <c r="A140" s="142"/>
      <c r="B140" s="125" t="s">
        <v>66</v>
      </c>
      <c r="C140" s="140"/>
      <c r="D140" s="141"/>
      <c r="E140" s="142"/>
      <c r="F140" s="143">
        <f>SUM(F131:F139)</f>
        <v>0</v>
      </c>
    </row>
    <row r="141" spans="1:6" x14ac:dyDescent="0.25">
      <c r="A141" s="176"/>
      <c r="B141" s="177" t="s">
        <v>170</v>
      </c>
      <c r="C141" s="178"/>
      <c r="D141" s="176"/>
      <c r="E141" s="176"/>
      <c r="F141" s="179">
        <f>F96+F105+F111+F127+F140</f>
        <v>0</v>
      </c>
    </row>
    <row r="142" spans="1:6" x14ac:dyDescent="0.25">
      <c r="A142" s="180"/>
      <c r="B142" s="180"/>
      <c r="C142" s="180"/>
      <c r="D142" s="180"/>
      <c r="E142" s="180"/>
      <c r="F142" s="180"/>
    </row>
  </sheetData>
  <sheetProtection algorithmName="SHA-512" hashValue="s6sHO8kQro7k163DYOXZfLyK7RSVx1sv7I6dmUAxJuANuTHlxZv6crqx+CAiMtLD6refoSElG9xlnnF7yHPF/g==" saltValue="VkdOwnfeWMd0JaeV20SgAQ==" spinCount="100000" sheet="1" objects="1" scenarios="1" selectLockedCells="1"/>
  <mergeCells count="6">
    <mergeCell ref="A88:F88"/>
    <mergeCell ref="A1:F1"/>
    <mergeCell ref="A2:F2"/>
    <mergeCell ref="A3:B3"/>
    <mergeCell ref="A4:B4"/>
    <mergeCell ref="A39:F39"/>
  </mergeCells>
  <pageMargins left="0.7" right="0.7" top="0.75" bottom="0.75" header="0.3" footer="0.3"/>
  <pageSetup scale="57" orientation="portrait" r:id="rId1"/>
  <ignoredErrors>
    <ignoredError sqref="A130:A134 A122:A126 A109:A110" numberStoredAsText="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ct:contentTypeSchema xmlns:ct="http://schemas.microsoft.com/office/2006/metadata/contentType" xmlns:ma="http://schemas.microsoft.com/office/2006/metadata/properties/metaAttributes" ct:_="" ma:_="" ma:contentTypeName="UNICEF Document" ma:contentTypeID="0x0101009BA85F8052A6DA4FA3E31FF9F74C6970007B46C652341C2B4E8D2F217FFCA73C3A" ma:contentTypeVersion="53" ma:contentTypeDescription="" ma:contentTypeScope="" ma:versionID="04bea160ddab3bdf1c0ea96dae178ff9">
  <xsd:schema xmlns:xsd="http://www.w3.org/2001/XMLSchema" xmlns:xs="http://www.w3.org/2001/XMLSchema" xmlns:p="http://schemas.microsoft.com/office/2006/metadata/properties" xmlns:ns1="http://schemas.microsoft.com/sharepoint/v3" xmlns:ns2="ca283e0b-db31-4043-a2ef-b80661bf084a" xmlns:ns3="http://schemas.microsoft.com/sharepoint.v3" xmlns:ns4="343bb1db-5eb2-48c6-aa88-8e33e6c97b7e" xmlns:ns5="c6dba0eb-2a35-4276-9478-bef3d436495c" xmlns:ns6="http://schemas.microsoft.com/sharepoint/v4" targetNamespace="http://schemas.microsoft.com/office/2006/metadata/properties" ma:root="true" ma:fieldsID="891591ca194107a6ba69657094d6e28a" ns1:_="" ns2:_="" ns3:_="" ns4:_="" ns5:_="" ns6:_="">
    <xsd:import namespace="http://schemas.microsoft.com/sharepoint/v3"/>
    <xsd:import namespace="ca283e0b-db31-4043-a2ef-b80661bf084a"/>
    <xsd:import namespace="http://schemas.microsoft.com/sharepoint.v3"/>
    <xsd:import namespace="343bb1db-5eb2-48c6-aa88-8e33e6c97b7e"/>
    <xsd:import namespace="c6dba0eb-2a35-4276-9478-bef3d436495c"/>
    <xsd:import namespace="http://schemas.microsoft.com/sharepoint/v4"/>
    <xsd:element name="properties">
      <xsd:complexType>
        <xsd:sequence>
          <xsd:element name="documentManagement">
            <xsd:complexType>
              <xsd:all>
                <xsd:element ref="ns2:WrittenBy" minOccurs="0"/>
                <xsd:element ref="ns2:ContentLanguage" minOccurs="0"/>
                <xsd:element ref="ns3:CategoryDescription" minOccurs="0"/>
                <xsd:element ref="ns2:RecipientsEmail" minOccurs="0"/>
                <xsd:element ref="ns2:SenderEmail" minOccurs="0"/>
                <xsd:element ref="ns2:DateTransmittedEmail" minOccurs="0"/>
                <xsd:element ref="ns2:k8c968e8c72a4eda96b7e8fdbe192be2" minOccurs="0"/>
                <xsd:element ref="ns2:ga975397408f43e4b84ec8e5a598e523" minOccurs="0"/>
                <xsd:element ref="ns2:mda26ace941f4791a7314a339fee829c" minOccurs="0"/>
                <xsd:element ref="ns2:TaxCatchAllLabel" minOccurs="0"/>
                <xsd:element ref="ns2:TaxCatchAll" minOccurs="0"/>
                <xsd:element ref="ns2:h6a71f3e574e4344bc34f3fc9dd20054" minOccurs="0"/>
                <xsd:element ref="ns2:ContentStatus" minOccurs="0"/>
                <xsd:element ref="ns2:j169e817e0ee4eb8974e6fc4a2762909" minOccurs="0"/>
                <xsd:element ref="ns2:j048a4f9aaad4a8990a1d5e5f53cb451" minOccurs="0"/>
                <xsd:element ref="ns5:MediaServiceMetadata" minOccurs="0"/>
                <xsd:element ref="ns5:MediaServiceFastMetadata" minOccurs="0"/>
                <xsd:element ref="ns5:Typeofservice" minOccurs="0"/>
                <xsd:element ref="ns6:IconOverlay" minOccurs="0"/>
                <xsd:element ref="ns1:_vti_ItemDeclaredRecord" minOccurs="0"/>
                <xsd:element ref="ns1:_vti_ItemHoldRecordStatus" minOccurs="0"/>
                <xsd:element ref="ns4:TaxKeywordTaxHTField" minOccurs="0"/>
                <xsd:element ref="ns4:SemaphoreItemMetadata" minOccurs="0"/>
                <xsd:element ref="ns5:MediaServiceObjectDetectorVersions" minOccurs="0"/>
                <xsd:element ref="ns4:SharedWithUsers" minOccurs="0"/>
                <xsd:element ref="ns4:SharedWithDetails" minOccurs="0"/>
                <xsd:element ref="ns5:MediaServiceSearchProperties" minOccurs="0"/>
                <xsd:element ref="ns5:Year" minOccurs="0"/>
                <xsd:element ref="ns5:MediaServiceBillingMetadata" minOccurs="0"/>
                <xsd:element ref="ns5:MediaServiceDateTaken" minOccurs="0"/>
                <xsd:element ref="ns5:lcf76f155ced4ddcb4097134ff3c332f" minOccurs="0"/>
                <xsd:element ref="ns5:MediaServiceOCR" minOccurs="0"/>
                <xsd:element ref="ns5:MediaServiceGenerationTime" minOccurs="0"/>
                <xsd:element ref="ns5:MediaServiceEventHashCode" minOccurs="0"/>
                <xsd:element ref="ns5: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vti_ItemDeclaredRecord" ma:index="35" nillable="true" ma:displayName="Declared Record" ma:hidden="true" ma:internalName="_vti_ItemDeclaredRecord" ma:readOnly="true">
      <xsd:simpleType>
        <xsd:restriction base="dms:DateTime"/>
      </xsd:simpleType>
    </xsd:element>
    <xsd:element name="_vti_ItemHoldRecordStatus" ma:index="36" nillable="true" ma:displayName="Hold and Record Status" ma:decimals="0" ma:description="" ma:hidden="true" ma:indexed="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a283e0b-db31-4043-a2ef-b80661bf084a" elementFormDefault="qualified">
    <xsd:import namespace="http://schemas.microsoft.com/office/2006/documentManagement/types"/>
    <xsd:import namespace="http://schemas.microsoft.com/office/infopath/2007/PartnerControls"/>
    <xsd:element name="WrittenBy" ma:index="3" nillable="true" ma:displayName="Written By" ma:description="‘Written By’ is auto-completed with the name of the uploader, but can be edited if you are uploading on behalf of someone else." ma:list="UserInfo" ma:SharePointGroup="0" ma:internalName="WrittenBy"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tentLanguage" ma:index="4" nillable="true" ma:displayName="Content Language *" ma:default="English" ma:format="RadioButtons" ma:indexed="true" ma:internalName="ContentLanguage" ma:readOnly="false">
      <xsd:simpleType>
        <xsd:restriction base="dms:Choice">
          <xsd:enumeration value="English"/>
          <xsd:enumeration value="French"/>
          <xsd:enumeration value="Spanish"/>
          <xsd:enumeration value="Russian"/>
          <xsd:enumeration value="Chinese"/>
          <xsd:enumeration value="Arabic"/>
          <xsd:enumeration value="other"/>
        </xsd:restriction>
      </xsd:simpleType>
    </xsd:element>
    <xsd:element name="RecipientsEmail" ma:index="9" nillable="true" ma:displayName="Recipients (email)" ma:hidden="true" ma:internalName="RecipientsEmail" ma:readOnly="false">
      <xsd:simpleType>
        <xsd:restriction base="dms:Text">
          <xsd:maxLength value="255"/>
        </xsd:restriction>
      </xsd:simpleType>
    </xsd:element>
    <xsd:element name="SenderEmail" ma:index="10" nillable="true" ma:displayName="Sender (email)" ma:hidden="true" ma:internalName="SenderEmail" ma:readOnly="false">
      <xsd:simpleType>
        <xsd:restriction base="dms:Text">
          <xsd:maxLength value="255"/>
        </xsd:restriction>
      </xsd:simpleType>
    </xsd:element>
    <xsd:element name="DateTransmittedEmail" ma:index="11" nillable="true" ma:displayName="Date transmitted (email)" ma:format="DateTime" ma:hidden="true" ma:internalName="DateTransmittedEmail" ma:readOnly="false">
      <xsd:simpleType>
        <xsd:restriction base="dms:DateTime"/>
      </xsd:simpleType>
    </xsd:element>
    <xsd:element name="k8c968e8c72a4eda96b7e8fdbe192be2" ma:index="12" nillable="true" ma:taxonomy="true" ma:internalName="k8c968e8c72a4eda96b7e8fdbe192be2" ma:taxonomyFieldName="GeographicScope" ma:displayName="Geographic Scope" ma:default="" ma:fieldId="{48c968e8-c72a-4eda-96b7-e8fdbe192be2}" ma:taxonomyMulti="true" ma:sspId="73f51738-d318-4883-9d64-4f0bd0ccc55e" ma:termSetId="0a00fedf-defc-4fe3-a3bf-9929b29a638e" ma:anchorId="00000000-0000-0000-0000-000000000000" ma:open="false" ma:isKeyword="false">
      <xsd:complexType>
        <xsd:sequence>
          <xsd:element ref="pc:Terms" minOccurs="0" maxOccurs="1"/>
        </xsd:sequence>
      </xsd:complexType>
    </xsd:element>
    <xsd:element name="ga975397408f43e4b84ec8e5a598e523" ma:index="16" nillable="true" ma:taxonomy="true" ma:internalName="ga975397408f43e4b84ec8e5a598e523" ma:taxonomyFieldName="OfficeDivision" ma:displayName="Office/Division *" ma:default="2;#Ethiopia-1410|50c4f69b-90ec-4251-bafa-8645bf9106e7" ma:fieldId="{0a975397-408f-43e4-b84e-c8e5a598e523}" ma:sspId="73f51738-d318-4883-9d64-4f0bd0ccc55e" ma:termSetId="1761a25e-44f4-4213-964a-f96c515e12cb" ma:anchorId="00000000-0000-0000-0000-000000000000" ma:open="false" ma:isKeyword="false">
      <xsd:complexType>
        <xsd:sequence>
          <xsd:element ref="pc:Terms" minOccurs="0" maxOccurs="1"/>
        </xsd:sequence>
      </xsd:complexType>
    </xsd:element>
    <xsd:element name="mda26ace941f4791a7314a339fee829c" ma:index="17" nillable="true" ma:taxonomy="true" ma:internalName="mda26ace941f4791a7314a339fee829c" ma:taxonomyFieldName="DocumentType" ma:displayName="Document Type *" ma:indexed="true" ma:readOnly="false" ma:default="" ma:fieldId="{6da26ace-941f-4791-a731-4a339fee829c}" ma:sspId="73f51738-d318-4883-9d64-4f0bd0ccc55e" ma:termSetId="f93b6877-8902-4378-8587-5ec85f36ead9" ma:anchorId="00000000-0000-0000-0000-000000000000" ma:open="false" ma:isKeyword="false">
      <xsd:complexType>
        <xsd:sequence>
          <xsd:element ref="pc:Terms" minOccurs="0" maxOccurs="1"/>
        </xsd:sequence>
      </xsd:complexType>
    </xsd:element>
    <xsd:element name="TaxCatchAllLabel" ma:index="18" nillable="true" ma:displayName="Taxonomy Catch All Column1" ma:hidden="true" ma:list="{0cd75780-c26e-40a0-818e-c3760dfba147}" ma:internalName="TaxCatchAllLabel" ma:readOnly="true" ma:showField="CatchAllDataLabel" ma:web="343bb1db-5eb2-48c6-aa88-8e33e6c97b7e">
      <xsd:complexType>
        <xsd:complexContent>
          <xsd:extension base="dms:MultiChoiceLookup">
            <xsd:sequence>
              <xsd:element name="Value" type="dms:Lookup" maxOccurs="unbounded" minOccurs="0" nillable="true"/>
            </xsd:sequence>
          </xsd:extension>
        </xsd:complexContent>
      </xsd:complexType>
    </xsd:element>
    <xsd:element name="TaxCatchAll" ma:index="22" nillable="true" ma:displayName="Taxonomy Catch All Column" ma:hidden="true" ma:list="{0cd75780-c26e-40a0-818e-c3760dfba147}" ma:internalName="TaxCatchAll" ma:showField="CatchAllData" ma:web="343bb1db-5eb2-48c6-aa88-8e33e6c97b7e">
      <xsd:complexType>
        <xsd:complexContent>
          <xsd:extension base="dms:MultiChoiceLookup">
            <xsd:sequence>
              <xsd:element name="Value" type="dms:Lookup" maxOccurs="unbounded" minOccurs="0" nillable="true"/>
            </xsd:sequence>
          </xsd:extension>
        </xsd:complexContent>
      </xsd:complexType>
    </xsd:element>
    <xsd:element name="h6a71f3e574e4344bc34f3fc9dd20054" ma:index="23" nillable="true" ma:taxonomy="true" ma:internalName="h6a71f3e574e4344bc34f3fc9dd20054" ma:taxonomyFieldName="Topic" ma:displayName="Topic *" ma:readOnly="false" ma:default="" ma:fieldId="{16a71f3e-574e-4344-bc34-f3fc9dd20054}" ma:taxonomyMulti="true" ma:sspId="73f51738-d318-4883-9d64-4f0bd0ccc55e" ma:termSetId="9561e0e6-71cf-4f3c-87c3-08a6b5d907e8" ma:anchorId="00000000-0000-0000-0000-000000000000" ma:open="false" ma:isKeyword="false">
      <xsd:complexType>
        <xsd:sequence>
          <xsd:element ref="pc:Terms" minOccurs="0" maxOccurs="1"/>
        </xsd:sequence>
      </xsd:complexType>
    </xsd:element>
    <xsd:element name="ContentStatus" ma:index="25" nillable="true" ma:displayName="Content Status" ma:description="Optional column to indicate document status: no status, draft, final or expired.​" ma:format="RadioButtons" ma:internalName="ContentStatus">
      <xsd:simpleType>
        <xsd:restriction base="dms:Choice">
          <xsd:enumeration value="­"/>
          <xsd:enumeration value="Draft"/>
          <xsd:enumeration value="Final"/>
          <xsd:enumeration value="Expired"/>
        </xsd:restriction>
      </xsd:simpleType>
    </xsd:element>
    <xsd:element name="j169e817e0ee4eb8974e6fc4a2762909" ma:index="26" nillable="true" ma:taxonomy="true" ma:internalName="j169e817e0ee4eb8974e6fc4a2762909" ma:taxonomyFieldName="CriticalForLongTermRetention" ma:displayName="Critical for long-term retention?" ma:default="" ma:fieldId="{3169e817-e0ee-4eb8-974e-6fc4a2762909}" ma:sspId="73f51738-d318-4883-9d64-4f0bd0ccc55e" ma:termSetId="59f85175-3dbf-4592-9c1d-453af9da4e8b" ma:anchorId="00000000-0000-0000-0000-000000000000" ma:open="false" ma:isKeyword="false">
      <xsd:complexType>
        <xsd:sequence>
          <xsd:element ref="pc:Terms" minOccurs="0" maxOccurs="1"/>
        </xsd:sequence>
      </xsd:complexType>
    </xsd:element>
    <xsd:element name="j048a4f9aaad4a8990a1d5e5f53cb451" ma:index="28" nillable="true" ma:taxonomy="true" ma:internalName="j048a4f9aaad4a8990a1d5e5f53cb451" ma:taxonomyFieldName="SystemDTAC" ma:displayName="System-DT-AC" ma:default="" ma:fieldId="{3048a4f9-aaad-4a89-90a1-d5e5f53cb451}" ma:sspId="73f51738-d318-4883-9d64-4f0bd0ccc55e" ma:termSetId="1e3381f3-a35f-499a-9a3c-017e5423e02a"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internalName="Category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43bb1db-5eb2-48c6-aa88-8e33e6c97b7e" elementFormDefault="qualified">
    <xsd:import namespace="http://schemas.microsoft.com/office/2006/documentManagement/types"/>
    <xsd:import namespace="http://schemas.microsoft.com/office/infopath/2007/PartnerControls"/>
    <xsd:element name="TaxKeywordTaxHTField" ma:index="37" nillable="true" ma:taxonomy="true" ma:internalName="TaxKeywordTaxHTField" ma:taxonomyFieldName="TaxKeyword" ma:displayName="Enterprise Keywords" ma:fieldId="{23f27201-bee3-471e-b2e7-b64fd8b7ca38}" ma:taxonomyMulti="true" ma:sspId="73f51738-d318-4883-9d64-4f0bd0ccc55e" ma:termSetId="00000000-0000-0000-0000-000000000000" ma:anchorId="00000000-0000-0000-0000-000000000000" ma:open="true" ma:isKeyword="true">
      <xsd:complexType>
        <xsd:sequence>
          <xsd:element ref="pc:Terms" minOccurs="0" maxOccurs="1"/>
        </xsd:sequence>
      </xsd:complexType>
    </xsd:element>
    <xsd:element name="SemaphoreItemMetadata" ma:index="38" nillable="true" ma:displayName="Semaphore Status" ma:hidden="true" ma:internalName="SemaphoreItemMetadata">
      <xsd:simpleType>
        <xsd:restriction base="dms:Note"/>
      </xsd:simpleType>
    </xsd:element>
    <xsd:element name="SharedWithUsers" ma:index="4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6dba0eb-2a35-4276-9478-bef3d436495c"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Typeofservice" ma:index="33" nillable="true" ma:displayName="Service/Good" ma:format="Dropdown" ma:internalName="Typeofservice">
      <xsd:simpleType>
        <xsd:restriction base="dms:Choice">
          <xsd:enumeration value="Goods"/>
          <xsd:enumeration value="Services"/>
        </xsd:restriction>
      </xsd:simpleType>
    </xsd:element>
    <xsd:element name="MediaServiceObjectDetectorVersions" ma:index="39" nillable="true" ma:displayName="MediaServiceObjectDetectorVersions" ma:hidden="true" ma:indexed="true" ma:internalName="MediaServiceObjectDetectorVersions" ma:readOnly="true">
      <xsd:simpleType>
        <xsd:restriction base="dms:Text"/>
      </xsd:simpleType>
    </xsd:element>
    <xsd:element name="MediaServiceSearchProperties" ma:index="42" nillable="true" ma:displayName="MediaServiceSearchProperties" ma:hidden="true" ma:internalName="MediaServiceSearchProperties" ma:readOnly="true">
      <xsd:simpleType>
        <xsd:restriction base="dms:Note"/>
      </xsd:simpleType>
    </xsd:element>
    <xsd:element name="Year" ma:index="43" nillable="true" ma:displayName="Year" ma:decimals="0" ma:format="Dropdown" ma:internalName="Year" ma:percentage="FALSE">
      <xsd:simpleType>
        <xsd:restriction base="dms:Number"/>
      </xsd:simpleType>
    </xsd:element>
    <xsd:element name="MediaServiceBillingMetadata" ma:index="44" nillable="true" ma:displayName="MediaServiceBillingMetadata" ma:hidden="true" ma:internalName="MediaServiceBillingMetadata" ma:readOnly="true">
      <xsd:simpleType>
        <xsd:restriction base="dms:Note"/>
      </xsd:simpleType>
    </xsd:element>
    <xsd:element name="MediaServiceDateTaken" ma:index="45" nillable="true" ma:displayName="MediaServiceDateTaken" ma:hidden="true" ma:indexed="true" ma:internalName="MediaServiceDateTaken" ma:readOnly="true">
      <xsd:simpleType>
        <xsd:restriction base="dms:Text"/>
      </xsd:simpleType>
    </xsd:element>
    <xsd:element name="lcf76f155ced4ddcb4097134ff3c332f" ma:index="47" nillable="true" ma:taxonomy="true" ma:internalName="lcf76f155ced4ddcb4097134ff3c332f" ma:taxonomyFieldName="MediaServiceImageTags" ma:displayName="Image Tags" ma:readOnly="false" ma:fieldId="{5cf76f15-5ced-4ddc-b409-7134ff3c332f}" ma:taxonomyMulti="true" ma:sspId="73f51738-d318-4883-9d64-4f0bd0ccc55e" ma:termSetId="09814cd3-568e-fe90-9814-8d621ff8fb84" ma:anchorId="fba54fb3-c3e1-fe81-a776-ca4b69148c4d" ma:open="true" ma:isKeyword="false">
      <xsd:complexType>
        <xsd:sequence>
          <xsd:element ref="pc:Terms" minOccurs="0" maxOccurs="1"/>
        </xsd:sequence>
      </xsd:complexType>
    </xsd:element>
    <xsd:element name="MediaServiceOCR" ma:index="48" nillable="true" ma:displayName="Extracted Text" ma:internalName="MediaServiceOCR" ma:readOnly="true">
      <xsd:simpleType>
        <xsd:restriction base="dms:Note">
          <xsd:maxLength value="255"/>
        </xsd:restriction>
      </xsd:simpleType>
    </xsd:element>
    <xsd:element name="MediaServiceGenerationTime" ma:index="49" nillable="true" ma:displayName="MediaServiceGenerationTime" ma:hidden="true" ma:internalName="MediaServiceGenerationTime" ma:readOnly="true">
      <xsd:simpleType>
        <xsd:restriction base="dms:Text"/>
      </xsd:simpleType>
    </xsd:element>
    <xsd:element name="MediaServiceEventHashCode" ma:index="50" nillable="true" ma:displayName="MediaServiceEventHashCode" ma:hidden="true" ma:internalName="MediaServiceEventHashCode" ma:readOnly="true">
      <xsd:simpleType>
        <xsd:restriction base="dms:Text"/>
      </xsd:simpleType>
    </xsd:element>
    <xsd:element name="MediaLengthInSeconds" ma:index="5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4"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73f51738-d318-4883-9d64-4f0bd0ccc55e" ContentTypeId="0x0101009BA85F8052A6DA4FA3E31FF9F74C6970" PreviousValue="false"/>
</file>

<file path=customXml/item3.xml><?xml version="1.0" encoding="utf-8"?>
<?mso-contentType ?>
<spe:Receivers xmlns:spe="http://schemas.microsoft.com/sharepoint/events"/>
</file>

<file path=customXml/item4.xml><?xml version="1.0" encoding="utf-8"?>
<?mso-contentType ?>
<customXsn xmlns="http://schemas.microsoft.com/office/2006/metadata/customXsn">
  <xsnLocation/>
  <cached>True</cached>
  <openByDefault>True</openByDefault>
  <xsnScope/>
</customXsn>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p:properties xmlns:p="http://schemas.microsoft.com/office/2006/metadata/properties" xmlns:xsi="http://www.w3.org/2001/XMLSchema-instance" xmlns:pc="http://schemas.microsoft.com/office/infopath/2007/PartnerControls">
  <documentManagement>
    <TaxCatchAll xmlns="ca283e0b-db31-4043-a2ef-b80661bf084a">
      <Value>2</Value>
    </TaxCatchAll>
    <ga975397408f43e4b84ec8e5a598e523 xmlns="ca283e0b-db31-4043-a2ef-b80661bf084a">
      <Terms xmlns="http://schemas.microsoft.com/office/infopath/2007/PartnerControls">
        <TermInfo xmlns="http://schemas.microsoft.com/office/infopath/2007/PartnerControls">
          <TermName xmlns="http://schemas.microsoft.com/office/infopath/2007/PartnerControls">Ethiopia-1410</TermName>
          <TermId xmlns="http://schemas.microsoft.com/office/infopath/2007/PartnerControls">50c4f69b-90ec-4251-bafa-8645bf9106e7</TermId>
        </TermInfo>
      </Terms>
    </ga975397408f43e4b84ec8e5a598e523>
    <SemaphoreItemMetadata xmlns="343bb1db-5eb2-48c6-aa88-8e33e6c97b7e" xsi:nil="true"/>
    <Year xmlns="c6dba0eb-2a35-4276-9478-bef3d436495c" xsi:nil="true"/>
    <k8c968e8c72a4eda96b7e8fdbe192be2 xmlns="ca283e0b-db31-4043-a2ef-b80661bf084a">
      <Terms xmlns="http://schemas.microsoft.com/office/infopath/2007/PartnerControls"/>
    </k8c968e8c72a4eda96b7e8fdbe192be2>
    <j169e817e0ee4eb8974e6fc4a2762909 xmlns="ca283e0b-db31-4043-a2ef-b80661bf084a">
      <Terms xmlns="http://schemas.microsoft.com/office/infopath/2007/PartnerControls"/>
    </j169e817e0ee4eb8974e6fc4a2762909>
    <DateTransmittedEmail xmlns="ca283e0b-db31-4043-a2ef-b80661bf084a" xsi:nil="true"/>
    <ContentStatus xmlns="ca283e0b-db31-4043-a2ef-b80661bf084a" xsi:nil="true"/>
    <SenderEmail xmlns="ca283e0b-db31-4043-a2ef-b80661bf084a" xsi:nil="true"/>
    <IconOverlay xmlns="http://schemas.microsoft.com/sharepoint/v4" xsi:nil="true"/>
    <ContentLanguage xmlns="ca283e0b-db31-4043-a2ef-b80661bf084a">English</ContentLanguage>
    <j048a4f9aaad4a8990a1d5e5f53cb451 xmlns="ca283e0b-db31-4043-a2ef-b80661bf084a">
      <Terms xmlns="http://schemas.microsoft.com/office/infopath/2007/PartnerControls"/>
    </j048a4f9aaad4a8990a1d5e5f53cb451>
    <lcf76f155ced4ddcb4097134ff3c332f xmlns="c6dba0eb-2a35-4276-9478-bef3d436495c">
      <Terms xmlns="http://schemas.microsoft.com/office/infopath/2007/PartnerControls"/>
    </lcf76f155ced4ddcb4097134ff3c332f>
    <h6a71f3e574e4344bc34f3fc9dd20054 xmlns="ca283e0b-db31-4043-a2ef-b80661bf084a">
      <Terms xmlns="http://schemas.microsoft.com/office/infopath/2007/PartnerControls"/>
    </h6a71f3e574e4344bc34f3fc9dd20054>
    <TaxKeywordTaxHTField xmlns="343bb1db-5eb2-48c6-aa88-8e33e6c97b7e">
      <Terms xmlns="http://schemas.microsoft.com/office/infopath/2007/PartnerControls"/>
    </TaxKeywordTaxHTField>
    <CategoryDescription xmlns="http://schemas.microsoft.com/sharepoint.v3" xsi:nil="true"/>
    <RecipientsEmail xmlns="ca283e0b-db31-4043-a2ef-b80661bf084a" xsi:nil="true"/>
    <mda26ace941f4791a7314a339fee829c xmlns="ca283e0b-db31-4043-a2ef-b80661bf084a">
      <Terms xmlns="http://schemas.microsoft.com/office/infopath/2007/PartnerControls"/>
    </mda26ace941f4791a7314a339fee829c>
    <Typeofservice xmlns="c6dba0eb-2a35-4276-9478-bef3d436495c" xsi:nil="true"/>
    <WrittenBy xmlns="ca283e0b-db31-4043-a2ef-b80661bf084a">
      <UserInfo>
        <DisplayName/>
        <AccountId xsi:nil="true"/>
        <AccountType/>
      </UserInfo>
    </WrittenBy>
  </documentManagement>
</p:properties>
</file>

<file path=customXml/itemProps1.xml><?xml version="1.0" encoding="utf-8"?>
<ds:datastoreItem xmlns:ds="http://schemas.openxmlformats.org/officeDocument/2006/customXml" ds:itemID="{9F52A2EF-674C-4BBA-A30D-0D22978246CB}"/>
</file>

<file path=customXml/itemProps2.xml><?xml version="1.0" encoding="utf-8"?>
<ds:datastoreItem xmlns:ds="http://schemas.openxmlformats.org/officeDocument/2006/customXml" ds:itemID="{B2710AC8-4879-486D-B75F-0AD6238A9231}"/>
</file>

<file path=customXml/itemProps3.xml><?xml version="1.0" encoding="utf-8"?>
<ds:datastoreItem xmlns:ds="http://schemas.openxmlformats.org/officeDocument/2006/customXml" ds:itemID="{D6948A6D-163C-4FA9-B99D-83CBF9DDD150}"/>
</file>

<file path=customXml/itemProps4.xml><?xml version="1.0" encoding="utf-8"?>
<ds:datastoreItem xmlns:ds="http://schemas.openxmlformats.org/officeDocument/2006/customXml" ds:itemID="{D88DE1CB-0E56-467C-A659-A9702EFD9AE4}"/>
</file>

<file path=customXml/itemProps5.xml><?xml version="1.0" encoding="utf-8"?>
<ds:datastoreItem xmlns:ds="http://schemas.openxmlformats.org/officeDocument/2006/customXml" ds:itemID="{F263CF06-418A-4F43-9B3A-B7617C4C0E2B}"/>
</file>

<file path=customXml/itemProps6.xml><?xml version="1.0" encoding="utf-8"?>
<ds:datastoreItem xmlns:ds="http://schemas.openxmlformats.org/officeDocument/2006/customXml" ds:itemID="{3AB4E0EA-7617-403E-95A2-85810D4C8411}"/>
</file>

<file path=docMetadata/LabelInfo.xml><?xml version="1.0" encoding="utf-8"?>
<clbl:labelList xmlns:clbl="http://schemas.microsoft.com/office/2020/mipLabelMetadata">
  <clbl:label id="{77410195-14e1-4fb8-904b-ab1892023667}" enabled="0" method="" siteId="{77410195-14e1-4fb8-904b-ab1892023667}"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Grand Summary_Edaga Hamus PS</vt:lpstr>
      <vt:lpstr>Detailed BOQ_Edaga Hamus PS</vt:lpstr>
      <vt:lpstr>'Detailed BOQ_Edaga Hamus PS'!Print_Area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Tekleweyni Gebreslasie</dc:creator>
  <cp:lastModifiedBy>Tekleweyni Gebreslasie</cp:lastModifiedBy>
  <dcterms:created xsi:type="dcterms:W3CDTF">2015-06-05T18:17:20Z</dcterms:created>
  <dcterms:modified xsi:type="dcterms:W3CDTF">2026-06-04T11:15:03Z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0x0101009BA85F8052A6DA4FA3E31FF9F74C6970007B46C652341C2B4E8D2F217FFCA73C3A</vt:lpwstr>
  </property>
</Properties>
</file>